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Gradaranner havelvath\"/>
    </mc:Choice>
  </mc:AlternateContent>
  <bookViews>
    <workbookView xWindow="0" yWindow="0" windowWidth="23040" windowHeight="9096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  <sheet name="Texekanq Himnavorum" sheetId="24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0" i="10" l="1"/>
  <c r="D62" i="19"/>
  <c r="C10" i="11" l="1"/>
  <c r="M17" i="23" l="1"/>
  <c r="L18" i="23" l="1"/>
  <c r="L17" i="23"/>
  <c r="L16" i="23"/>
  <c r="L15" i="23"/>
  <c r="L14" i="23"/>
  <c r="L13" i="23"/>
  <c r="L12" i="23"/>
  <c r="L11" i="23"/>
  <c r="L10" i="23"/>
  <c r="L9" i="23"/>
  <c r="L8" i="23"/>
  <c r="L7" i="23"/>
  <c r="D18" i="23"/>
  <c r="D17" i="23"/>
  <c r="G1" i="7" l="1"/>
  <c r="A24" i="10" l="1"/>
  <c r="A25" i="10" s="1"/>
  <c r="A26" i="10" s="1"/>
  <c r="A27" i="10" s="1"/>
  <c r="A28" i="10" s="1"/>
  <c r="A33" i="10" s="1"/>
  <c r="A34" i="10" s="1"/>
  <c r="A35" i="10" s="1"/>
  <c r="A36" i="10" s="1"/>
  <c r="A37" i="10" s="1"/>
  <c r="A38" i="10" s="1"/>
  <c r="A39" i="10" s="1"/>
  <c r="A40" i="10" s="1"/>
  <c r="A42" i="10" s="1"/>
  <c r="A43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10" i="10"/>
  <c r="A11" i="10" s="1"/>
  <c r="A12" i="10" s="1"/>
  <c r="A13" i="10" s="1"/>
  <c r="A14" i="10" s="1"/>
  <c r="A15" i="10" s="1"/>
  <c r="A16" i="10" s="1"/>
  <c r="A17" i="10" s="1"/>
  <c r="A18" i="10" s="1"/>
  <c r="A9" i="10"/>
  <c r="B15" i="10"/>
  <c r="A24" i="9"/>
  <c r="A25" i="9" s="1"/>
  <c r="A26" i="9" s="1"/>
  <c r="A27" i="9" s="1"/>
  <c r="A28" i="9" s="1"/>
  <c r="A33" i="9" s="1"/>
  <c r="A34" i="9" s="1"/>
  <c r="A35" i="9" s="1"/>
  <c r="A36" i="9" s="1"/>
  <c r="A37" i="9" s="1"/>
  <c r="A38" i="9" s="1"/>
  <c r="A39" i="9" s="1"/>
  <c r="A40" i="9" s="1"/>
  <c r="A42" i="9" s="1"/>
  <c r="A43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8" i="9" s="1"/>
  <c r="A2" i="9"/>
  <c r="A8" i="9"/>
  <c r="A9" i="9" s="1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0" i="7" s="1"/>
  <c r="A41" i="7" s="1"/>
  <c r="A42" i="7" s="1"/>
  <c r="A43" i="7" s="1"/>
  <c r="A44" i="7" s="1"/>
  <c r="A45" i="7" s="1"/>
  <c r="A46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4" i="19" s="1"/>
  <c r="A45" i="19" s="1"/>
  <c r="A46" i="19" s="1"/>
  <c r="A48" i="19" s="1"/>
  <c r="A51" i="19" s="1"/>
  <c r="A52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N29" i="23" s="1"/>
  <c r="N30" i="23" s="1"/>
  <c r="D14" i="19" s="1"/>
  <c r="K19" i="23"/>
  <c r="D19" i="23"/>
  <c r="C19" i="23"/>
  <c r="N18" i="23"/>
  <c r="E18" i="23"/>
  <c r="N17" i="23"/>
  <c r="E17" i="23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F18" i="23" l="1"/>
  <c r="F17" i="23"/>
  <c r="M19" i="23"/>
  <c r="E19" i="23"/>
  <c r="N7" i="23"/>
  <c r="N19" i="23" s="1"/>
  <c r="N27" i="23" s="1"/>
  <c r="B19" i="9"/>
  <c r="B18" i="9"/>
  <c r="F19" i="23" l="1"/>
  <c r="H18" i="23"/>
  <c r="I18" i="23"/>
  <c r="J18" i="23" s="1"/>
  <c r="H17" i="23"/>
  <c r="G19" i="23"/>
  <c r="I17" i="23"/>
  <c r="F27" i="23"/>
  <c r="F28" i="23" s="1"/>
  <c r="D30" i="19" s="1"/>
  <c r="N28" i="23"/>
  <c r="D32" i="19" s="1"/>
  <c r="F16" i="7"/>
  <c r="F14" i="7"/>
  <c r="H19" i="23" l="1"/>
  <c r="J17" i="23"/>
  <c r="J19" i="23" s="1"/>
  <c r="J27" i="23" s="1"/>
  <c r="J28" i="23" s="1"/>
  <c r="D31" i="19" s="1"/>
  <c r="I19" i="23"/>
  <c r="C62" i="7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27" i="19" s="1"/>
  <c r="A2" i="11"/>
  <c r="D54" i="18"/>
  <c r="D59" i="18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F66" i="7" l="1"/>
  <c r="F59" i="18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D66" i="7" l="1"/>
  <c r="D60" i="10"/>
  <c r="E60" i="10" s="1"/>
  <c r="E66" i="7"/>
  <c r="C66" i="7"/>
  <c r="C26" i="7" s="1"/>
  <c r="C25" i="7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D21" i="10"/>
  <c r="K66" i="7" l="1"/>
  <c r="E26" i="7"/>
  <c r="J66" i="7"/>
  <c r="F26" i="7"/>
  <c r="D26" i="7"/>
  <c r="I66" i="7"/>
  <c r="D43" i="10"/>
  <c r="E43" i="10" s="1"/>
  <c r="D60" i="9"/>
  <c r="E60" i="9" s="1"/>
  <c r="D7" i="10"/>
  <c r="E7" i="10" s="1"/>
  <c r="E12" i="7"/>
  <c r="H25" i="7"/>
  <c r="D12" i="7"/>
  <c r="C84" i="7"/>
  <c r="C62" i="18"/>
  <c r="E21" i="10"/>
  <c r="K26" i="7" l="1"/>
  <c r="F25" i="7"/>
  <c r="F84" i="7" s="1"/>
  <c r="I26" i="7"/>
  <c r="D25" i="7"/>
  <c r="I25" i="7" s="1"/>
  <c r="J26" i="7"/>
  <c r="E25" i="7"/>
  <c r="D20" i="10"/>
  <c r="D19" i="10" s="1"/>
  <c r="J12" i="7"/>
  <c r="I12" i="7"/>
  <c r="K12" i="7"/>
  <c r="J25" i="7" l="1"/>
  <c r="E84" i="7"/>
  <c r="K84" i="7" s="1"/>
  <c r="K25" i="7"/>
  <c r="D84" i="7"/>
  <c r="I84" i="7" s="1"/>
  <c r="E20" i="10"/>
  <c r="E19" i="10"/>
  <c r="D78" i="10"/>
  <c r="E78" i="10" s="1"/>
  <c r="J84" i="7" l="1"/>
</calcChain>
</file>

<file path=xl/sharedStrings.xml><?xml version="1.0" encoding="utf-8"?>
<sst xmlns="http://schemas.openxmlformats.org/spreadsheetml/2006/main" count="453" uniqueCount="294">
  <si>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</si>
  <si>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</si>
  <si>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</si>
  <si>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</si>
  <si>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</si>
  <si>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</si>
  <si>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</si>
  <si>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</si>
  <si>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</si>
  <si>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</si>
  <si>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</si>
  <si>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</si>
  <si>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</si>
  <si>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</si>
  <si>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</si>
  <si>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</si>
  <si>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</si>
  <si>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</si>
  <si>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</si>
  <si>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</si>
  <si>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</si>
  <si>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</si>
  <si>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</si>
  <si>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</si>
  <si>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</si>
  <si>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</si>
  <si>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</si>
  <si>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</si>
  <si>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</si>
  <si>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</si>
  <si>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</si>
  <si>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</si>
  <si>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</si>
  <si>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</si>
  <si>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</si>
  <si>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</si>
  <si>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</si>
  <si>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</si>
  <si>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</si>
  <si>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</si>
  <si>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</si>
  <si>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</si>
  <si>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</si>
  <si>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</si>
  <si>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</si>
  <si>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</si>
  <si>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</si>
  <si>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</si>
  <si>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</si>
  <si>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</si>
  <si>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</si>
  <si>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</si>
  <si>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</si>
  <si>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</si>
  <si>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</si>
  <si>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</si>
  <si>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</si>
  <si>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</si>
  <si>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</si>
  <si>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</si>
  <si>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</si>
  <si>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</si>
  <si>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</si>
  <si>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</si>
  <si>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</si>
  <si>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</si>
  <si>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</si>
  <si>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</si>
  <si>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</si>
  <si>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</si>
  <si>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</si>
  <si>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</si>
  <si>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</si>
  <si>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</si>
  <si>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</si>
  <si>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</si>
  <si>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</si>
  <si>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</si>
  <si>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</si>
  <si>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</si>
  <si>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</si>
  <si>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</si>
  <si>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</si>
  <si>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</si>
  <si>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</si>
  <si>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</si>
  <si>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</si>
  <si>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</si>
  <si>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</si>
  <si>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</si>
  <si>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</si>
  <si>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</si>
  <si>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</si>
  <si>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</si>
  <si>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</si>
  <si>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</si>
  <si>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</si>
  <si>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</si>
  <si>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</si>
  <si>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</si>
  <si>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</si>
  <si>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</si>
  <si>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</si>
  <si>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</si>
  <si>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</si>
  <si>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</si>
  <si>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</si>
  <si>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</si>
  <si>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</si>
  <si>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</si>
  <si>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</si>
  <si>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</si>
  <si>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</si>
  <si>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</si>
  <si>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</si>
  <si>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</si>
  <si>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</si>
  <si>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</si>
  <si>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</si>
  <si>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</si>
  <si>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</si>
  <si>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</si>
  <si>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</si>
  <si>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</si>
  <si>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</si>
  <si>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</si>
  <si>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</si>
  <si>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</si>
  <si>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</si>
  <si>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</si>
  <si>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</si>
  <si>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</si>
  <si>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</si>
  <si>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</si>
  <si>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</si>
  <si>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</si>
  <si>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</si>
  <si>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</si>
  <si>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</si>
  <si>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</si>
  <si>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</si>
  <si>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</si>
  <si>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</si>
  <si>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</si>
  <si>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</si>
  <si>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</si>
  <si>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</si>
  <si>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</si>
  <si>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</si>
  <si>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</si>
  <si>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</si>
  <si>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</si>
  <si>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</si>
  <si>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</si>
  <si>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</si>
  <si>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</si>
  <si>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</si>
  <si>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</si>
  <si>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</si>
  <si>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</si>
  <si>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</si>
  <si>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</si>
  <si>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</si>
  <si>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</si>
  <si>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</si>
  <si>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</si>
  <si>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</si>
  <si>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</si>
  <si>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</si>
  <si>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</si>
  <si>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</si>
  <si>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</si>
  <si>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</si>
  <si>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</si>
  <si>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</si>
  <si>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</si>
  <si>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</si>
  <si>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</si>
  <si>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</si>
  <si>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</si>
  <si>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</si>
  <si>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</si>
  <si>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</si>
  <si>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</si>
  <si>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</si>
  <si>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</si>
  <si>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</si>
  <si>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</si>
  <si>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</si>
  <si>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</si>
  <si>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</si>
  <si>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</si>
  <si>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</si>
  <si>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</si>
  <si>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</si>
  <si>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</si>
  <si>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</si>
  <si>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</si>
  <si>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</si>
  <si>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</si>
  <si>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</si>
  <si>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</si>
  <si>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</si>
  <si>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</si>
  <si>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</si>
  <si>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</si>
  <si>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</si>
  <si>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</si>
  <si>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</si>
  <si>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</si>
  <si>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</si>
  <si>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</si>
  <si>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</si>
  <si>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</si>
  <si>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</si>
  <si>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</si>
  <si>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</si>
  <si>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</si>
  <si>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</si>
  <si>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</si>
  <si>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</si>
  <si>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</si>
  <si>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</si>
  <si>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</si>
  <si>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</si>
  <si>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</si>
  <si>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</si>
  <si>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</si>
  <si>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</si>
  <si>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</si>
  <si>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</si>
  <si>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</si>
  <si>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</si>
  <si>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</si>
  <si>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</si>
  <si>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</si>
  <si>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</si>
  <si>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</si>
  <si>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</si>
  <si>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</si>
  <si>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</si>
  <si>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</si>
  <si>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</si>
  <si>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</si>
  <si>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</si>
  <si>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</si>
  <si>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</si>
  <si>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</si>
  <si>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</si>
  <si>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</si>
  <si>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«Թիվ 11 Գրադարան» ՀՈԱԿ-ի </t>
  </si>
  <si>
    <t>Քրիստինա Թումաղյան</t>
  </si>
  <si>
    <t>Իրինա Եսայան</t>
  </si>
  <si>
    <t>ՏԵՂԵԿԱՆՔ ՀԻՄՆԱՎՈՐՈՒՄ</t>
  </si>
  <si>
    <t xml:space="preserve"> îÝûñ»Ý</t>
  </si>
  <si>
    <t>Ս.Կարապետյան</t>
  </si>
  <si>
    <t>/ ³ÝáõÝ, ³½·³ÝáõÝ/</t>
  </si>
  <si>
    <t>Ջեռուցման համակարգի սպասարկման գծով- 19.3 հազ. ՀՀ դրամ</t>
  </si>
  <si>
    <t>Գրասենյակային ապրանքներ - 50.0 հազ. ՀՀ դրամ:</t>
  </si>
  <si>
    <t xml:space="preserve">Հեռախոսակապի գծով </t>
  </si>
  <si>
    <t>Աղբահանության գծով- 28.8 ՀՀ հազ. Դրամ (600քառ.մ *4 ՀՀդրամ * 12ամիս):</t>
  </si>
  <si>
    <t>Էլ.ստորագրության գծով - 3.0 հազ.ՀՀ դրամ</t>
  </si>
  <si>
    <t>2017թ.-ին գրադարանը ցանկանում է ձեռք բերել հաշվապահական հաշվառման համակարգչային ծրագիր,որի մասով նախատեսվում է 253.0 հազար ՀՀդրամ:</t>
  </si>
  <si>
    <t>2017թ.-ին գրադարանը ցանկանում է կատարել գույքագրում և վերագնահատում,որի մասով նախատեսվում է 100.0 հազար ՀՀդրամ:</t>
  </si>
  <si>
    <t>Գրադարանը հաշվապահական հաշվառումը վարում է ՞ՀԾ-Հաշվապահ 7՞համակարգչային ծրագրով,որի մասով նախատեսվում է համակարգի տարեկան սպասարկման գծով - 95.0 հազ. ՀՀ դրամ:</t>
  </si>
  <si>
    <t xml:space="preserve">2020թ.-ին գրադարանը ցանկանում է ձեռք բերել hիմնական միջոց / համակարգիչ,որի մասով նախատեսվում է 200.0 հազ.ՀՀդրամ: Քանի որ գրադարանը չունի համակարգիչ,որը կհամապատասխանի մեր ժամանակակից պայմաններին,այդ իսկ պատճառով անհրաժեշտություն է առաջանում նոր համակարգիչ ձեռք բերել՝գրադարանի աշխատանքները ավելի արդյունավետ կատարելու համար: </t>
  </si>
  <si>
    <t>Այլ ծառայությունների և ծախսերի գծով` 5.5հազ.ՀՀ դրամ:</t>
  </si>
  <si>
    <t xml:space="preserve"> Տնօրեն</t>
  </si>
  <si>
    <t>Ք. Թումաղյան</t>
  </si>
  <si>
    <t xml:space="preserve"> ¶ÉË. Ñ³ßí³å³Ñ</t>
  </si>
  <si>
    <t>Ի.Եսայան</t>
  </si>
  <si>
    <t>2023թ. Ծախսերի համար հիմք են հանդիսացել</t>
  </si>
  <si>
    <t xml:space="preserve">2023թ-ին աշխատավարձի մասով նախատեսվում է 10850,4 հազ.դրամ,քանի որ </t>
  </si>
  <si>
    <t>•   2023թ.հաստիքացուցակի համաձայն ընդհանուր հաստիքների թիվը կազմում է 8.5  միավոր, քանի որ աշխատավարձի ամսեկան ֆոնդը կազմում է 1001.5 ՀՀ դրամ:</t>
  </si>
  <si>
    <t>•   2023թ.մինչև 3 տարեկան երեխայի խնամքում գտնվողի վճար 36,0 ՀՀ դրամ:</t>
  </si>
  <si>
    <t>Էլեկտրոէներգիա- 108.7 հազ.ՀՀ դրամ</t>
  </si>
  <si>
    <t>Ջրմուղ-կոյուղու գծով- 15.0 հազ. ՀՀ դրամ</t>
  </si>
  <si>
    <t>2.120 կվտ/ժամ *53.48ՀՀ դրամ:</t>
  </si>
  <si>
    <r>
      <t>75.0խ/մ</t>
    </r>
    <r>
      <rPr>
        <sz val="12"/>
        <color indexed="10"/>
        <rFont val="Arial Armenian"/>
        <family val="2"/>
      </rPr>
      <t xml:space="preserve"> </t>
    </r>
    <r>
      <rPr>
        <sz val="12"/>
        <rFont val="Arial Armenian"/>
        <family val="2"/>
      </rPr>
      <t>* 200.47 ՀՀ դրամ:</t>
    </r>
  </si>
  <si>
    <t>Ջեռուցման գծով- 160.8 հազ. ՀՀ դրամ</t>
  </si>
  <si>
    <t xml:space="preserve">1.144 խմ * 139.0 ՀՀ դրամ /4 ձմեռային ամսվա համար/: </t>
  </si>
  <si>
    <t>Տնտեսական ապրանքներ - 50.0 հազ. ՀՀ դրամ:</t>
  </si>
  <si>
    <t>«Յուքոմ» ՓԲԸ</t>
  </si>
  <si>
    <t>Քաթրիչի լիցքավորում</t>
  </si>
  <si>
    <t>Ա/Ձ Լիանա Հովակիմյան</t>
  </si>
  <si>
    <t xml:space="preserve">9.1  Կապի ծախս -123.6 հազ. դրամ, որից` 4.8*12 = 57.6 հազ. ՀՀ դրամ բաժանորդային վճար:                                          </t>
  </si>
  <si>
    <t xml:space="preserve">9.2  Րոպեավճար - 6.0 հազ. ՀՀ դրամ:  </t>
  </si>
  <si>
    <t xml:space="preserve">9.3  Ինտերնետ կապի վճար - 120.0 հազ. ՀՀ դրամ  (10.0*12ամսվա համար):
                     </t>
  </si>
  <si>
    <t xml:space="preserve">2022թ.-ին գրադարանը ցանկանում է համակարգչի տեխնիկական սպասարկում կատարել,որի մասով նախատեսվում է 8.0 հազ.ՀՀդրամ: </t>
  </si>
  <si>
    <t>Գնումների համակարգողի ծառայության գծով - 5.0 հազ. ՀՀ դրամ:</t>
  </si>
  <si>
    <t xml:space="preserve">2022թ.-ին գրադարանը ցանկանում է ձեռք բերել hիմնական միջոց /գրասեղան/, որի մասով նախատեսվում է 53.0 հազ.ՀՀդրամ: Քանի որ գրադարանի գույքը հին է և բազմաֆունկցիոնալ տպիչ, որը կհամապատասխանի մեր ժամանակակից պայմաններին,այդ իսկ պատճառով անհրաժեշտություն է առաջանում թարմացնել գույքը և ձեռք բերել նոր գրասեղան՝գրադարանի աշխատանքները ավելի արդյունավետ կատարելու համար: </t>
  </si>
  <si>
    <t>1հ գրասեղան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</si>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</sst>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_р_."/>
  </numFmts>
  <fonts count="7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2"/>
      <name val="Arial Armenian"/>
      <family val="2"/>
    </font>
    <font>
      <sz val="12"/>
      <color indexed="10"/>
      <name val="Arial Armenian"/>
      <family val="2"/>
    </font>
    <font>
      <sz val="14"/>
      <name val="Arial Armenian"/>
      <family val="2"/>
    </font>
    <font>
      <sz val="14"/>
      <name val="Arial AMU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1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4" fontId="27" fillId="0" borderId="10" xfId="45" applyNumberFormat="1" applyFont="1" applyBorder="1" applyAlignment="1" applyProtection="1">
      <alignment horizontal="left" vertical="center" wrapText="1"/>
      <protection locked="0"/>
    </xf>
    <xf numFmtId="3" fontId="45" fillId="0" borderId="10" xfId="60" applyNumberFormat="1" applyFont="1" applyBorder="1" applyAlignment="1" applyProtection="1">
      <alignment horizontal="center" vertical="center" wrapText="1"/>
      <protection locked="0"/>
    </xf>
    <xf numFmtId="166" fontId="45" fillId="0" borderId="17" xfId="60" applyNumberFormat="1" applyFont="1" applyBorder="1" applyAlignment="1" applyProtection="1">
      <alignment horizontal="center" vertical="center" wrapText="1"/>
      <protection locked="0"/>
    </xf>
    <xf numFmtId="166" fontId="45" fillId="0" borderId="18" xfId="60" applyNumberFormat="1" applyFont="1" applyBorder="1" applyAlignment="1" applyProtection="1">
      <alignment horizontal="center" vertical="center" wrapText="1"/>
      <protection locked="0"/>
    </xf>
    <xf numFmtId="166" fontId="41" fillId="0" borderId="17" xfId="60" applyNumberFormat="1" applyFont="1" applyBorder="1" applyAlignment="1" applyProtection="1">
      <alignment horizontal="center" vertical="center" wrapText="1"/>
      <protection locked="0"/>
    </xf>
    <xf numFmtId="0" fontId="71" fillId="0" borderId="0" xfId="0" applyFont="1"/>
    <xf numFmtId="0" fontId="72" fillId="0" borderId="0" xfId="0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74" fillId="24" borderId="0" xfId="0" applyFont="1" applyFill="1" applyAlignment="1">
      <alignment horizontal="center" vertical="center" wrapText="1"/>
    </xf>
    <xf numFmtId="0" fontId="71" fillId="0" borderId="0" xfId="0" applyFont="1" applyAlignment="1">
      <alignment vertical="center" wrapText="1"/>
    </xf>
    <xf numFmtId="0" fontId="71" fillId="24" borderId="0" xfId="0" applyFont="1" applyFill="1"/>
    <xf numFmtId="0" fontId="74" fillId="0" borderId="0" xfId="0" applyFont="1" applyAlignment="1">
      <alignment horizontal="left" vertical="center"/>
    </xf>
    <xf numFmtId="0" fontId="71" fillId="0" borderId="0" xfId="0" applyFont="1" applyAlignment="1">
      <alignment horizontal="left"/>
    </xf>
    <xf numFmtId="0" fontId="74" fillId="0" borderId="0" xfId="0" applyFont="1"/>
    <xf numFmtId="0" fontId="76" fillId="0" borderId="0" xfId="0" applyFont="1"/>
    <xf numFmtId="0" fontId="74" fillId="0" borderId="12" xfId="0" applyFont="1" applyBorder="1"/>
    <xf numFmtId="0" fontId="77" fillId="0" borderId="0" xfId="0" applyFont="1"/>
    <xf numFmtId="0" fontId="69" fillId="0" borderId="0" xfId="0" applyFont="1"/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7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74" fillId="0" borderId="0" xfId="0" applyFont="1" applyAlignment="1">
      <alignment horizontal="left" vertical="center" wrapText="1"/>
    </xf>
    <xf numFmtId="0" fontId="74" fillId="0" borderId="0" xfId="0" applyFont="1" applyAlignment="1">
      <alignment horizontal="left" vertical="center"/>
    </xf>
    <xf numFmtId="0" fontId="74" fillId="0" borderId="0" xfId="0" applyFont="1" applyAlignment="1">
      <alignment horizontal="center" vertical="center" wrapText="1"/>
    </xf>
    <xf numFmtId="0" fontId="72" fillId="0" borderId="0" xfId="0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topLeftCell="A33" zoomScaleSheetLayoutView="100" workbookViewId="0">
      <selection activeCell="F39" sqref="F1:G1048576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7" width="0" style="6" hidden="1" customWidth="1"/>
    <col min="8" max="8" width="9.109375" style="6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15</v>
      </c>
      <c r="F1" s="42"/>
    </row>
    <row r="2" spans="1:15" s="6" customFormat="1">
      <c r="C2" s="42"/>
      <c r="D2" s="545" t="s">
        <v>39</v>
      </c>
      <c r="E2" s="545"/>
      <c r="F2" s="42"/>
    </row>
    <row r="3" spans="1:15" s="6" customFormat="1">
      <c r="C3" s="42"/>
      <c r="D3" s="545" t="s">
        <v>246</v>
      </c>
      <c r="E3" s="545"/>
      <c r="F3" s="42"/>
    </row>
    <row r="4" spans="1:15" s="517" customFormat="1" ht="24.75" customHeight="1">
      <c r="B4" s="518"/>
      <c r="C4" s="518"/>
      <c r="D4" s="545" t="s">
        <v>247</v>
      </c>
      <c r="E4" s="545"/>
    </row>
    <row r="5" spans="1:15" s="517" customFormat="1" ht="20.25" customHeight="1">
      <c r="B5" s="518"/>
      <c r="C5" s="545" t="s">
        <v>248</v>
      </c>
      <c r="D5" s="545"/>
      <c r="E5" s="545"/>
    </row>
    <row r="6" spans="1:15" ht="18.75" customHeight="1">
      <c r="A6" s="546" t="s">
        <v>40</v>
      </c>
      <c r="B6" s="546"/>
      <c r="C6" s="546"/>
      <c r="D6" s="546"/>
      <c r="E6" s="546"/>
      <c r="F6" s="45"/>
    </row>
    <row r="7" spans="1:15" ht="20.399999999999999" customHeight="1">
      <c r="A7" s="543" t="s">
        <v>250</v>
      </c>
      <c r="B7" s="543"/>
      <c r="C7" s="543"/>
      <c r="D7" s="543"/>
      <c r="E7" s="543"/>
      <c r="F7" s="76" t="s">
        <v>207</v>
      </c>
    </row>
    <row r="8" spans="1:15" ht="18.75" customHeight="1">
      <c r="A8" s="544" t="s">
        <v>220</v>
      </c>
      <c r="B8" s="544"/>
      <c r="C8" s="544"/>
      <c r="D8" s="544"/>
      <c r="E8" s="544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2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9"/>
      <c r="E10" s="493"/>
      <c r="F10" s="50"/>
    </row>
    <row r="11" spans="1:15" ht="22.2" customHeight="1">
      <c r="A11" s="162">
        <v>1</v>
      </c>
      <c r="B11" s="163" t="s">
        <v>114</v>
      </c>
      <c r="C11" s="56"/>
      <c r="D11" s="290">
        <v>12819.4</v>
      </c>
      <c r="E11" s="494"/>
      <c r="F11" s="314" t="s">
        <v>188</v>
      </c>
    </row>
    <row r="12" spans="1:15" ht="34.799999999999997" hidden="1">
      <c r="A12" s="162">
        <f>+A11+1</f>
        <v>2</v>
      </c>
      <c r="B12" s="326" t="s">
        <v>219</v>
      </c>
      <c r="C12" s="56"/>
      <c r="D12" s="290"/>
      <c r="E12" s="494"/>
      <c r="F12" s="9" t="s">
        <v>249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4"/>
      <c r="F13" s="314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90">
        <f>+Komunal!N30</f>
        <v>0</v>
      </c>
      <c r="E14" s="494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179</v>
      </c>
      <c r="C15" s="57"/>
      <c r="D15" s="290"/>
      <c r="E15" s="494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4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90"/>
      <c r="E17" s="494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119</v>
      </c>
      <c r="C18" s="57"/>
      <c r="D18" s="290">
        <f>SUM(D19:D20)</f>
        <v>103.9</v>
      </c>
      <c r="E18" s="494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2.1</v>
      </c>
      <c r="B19" s="38" t="s">
        <v>71</v>
      </c>
      <c r="C19" s="57"/>
      <c r="D19" s="256">
        <f>+D63</f>
        <v>103.9</v>
      </c>
      <c r="E19" s="495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40"/>
      <c r="E20" s="496"/>
      <c r="F20" s="65" t="s">
        <v>189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4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4"/>
      <c r="F22" s="516"/>
    </row>
    <row r="23" spans="1:25" s="2" customFormat="1" hidden="1">
      <c r="A23" s="162">
        <f t="shared" si="0"/>
        <v>5</v>
      </c>
      <c r="B23" s="70"/>
      <c r="C23" s="323"/>
      <c r="D23" s="290"/>
      <c r="E23" s="494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12923.3</v>
      </c>
      <c r="E24" s="497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90">
        <f>+Ashkhatavardz!O9-'Dramakan hosqer'!F82</f>
        <v>12054</v>
      </c>
      <c r="E27" s="494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5">
        <v>1.1000000000000001</v>
      </c>
      <c r="B28" s="166" t="s">
        <v>115</v>
      </c>
      <c r="C28" s="57"/>
      <c r="D28" s="256">
        <f>+Ashkhatavardz!I7</f>
        <v>0</v>
      </c>
      <c r="E28" s="495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496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90">
        <f>+Komunal!F28</f>
        <v>164.4</v>
      </c>
      <c r="E30" s="494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90">
        <f>+Komunal!J28</f>
        <v>113.4</v>
      </c>
      <c r="E31" s="494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15</v>
      </c>
      <c r="C32" s="57"/>
      <c r="D32" s="290">
        <f>+Komunal!N28</f>
        <v>15</v>
      </c>
      <c r="E32" s="494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90">
        <v>28.8</v>
      </c>
      <c r="E33" s="494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17</v>
      </c>
      <c r="C34" s="57"/>
      <c r="D34" s="290"/>
      <c r="E34" s="494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18</v>
      </c>
      <c r="C35" s="57"/>
      <c r="D35" s="290">
        <f>SUM(D36:D38)</f>
        <v>183.6</v>
      </c>
      <c r="E35" s="494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6.1</v>
      </c>
      <c r="B36" s="38" t="s">
        <v>19</v>
      </c>
      <c r="C36" s="57"/>
      <c r="D36" s="240">
        <v>57.6</v>
      </c>
      <c r="E36" s="496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6.2</v>
      </c>
      <c r="B37" s="38" t="s">
        <v>20</v>
      </c>
      <c r="C37" s="57"/>
      <c r="D37" s="240">
        <v>6</v>
      </c>
      <c r="E37" s="496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6.3</v>
      </c>
      <c r="B38" s="38" t="s">
        <v>21</v>
      </c>
      <c r="C38" s="57"/>
      <c r="D38" s="240">
        <v>120</v>
      </c>
      <c r="E38" s="496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7</v>
      </c>
      <c r="B39" s="163" t="s">
        <v>22</v>
      </c>
      <c r="C39" s="57"/>
      <c r="D39" s="290">
        <v>10</v>
      </c>
      <c r="E39" s="494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1" si="2">+A39+1</f>
        <v>8</v>
      </c>
      <c r="B40" s="163" t="s">
        <v>28</v>
      </c>
      <c r="C40" s="57"/>
      <c r="D40" s="290">
        <v>50</v>
      </c>
      <c r="E40" s="494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9</v>
      </c>
      <c r="B41" s="163" t="s">
        <v>23</v>
      </c>
      <c r="C41" s="57"/>
      <c r="D41" s="290">
        <v>50</v>
      </c>
      <c r="E41" s="494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10</v>
      </c>
      <c r="B42" s="163" t="s">
        <v>73</v>
      </c>
      <c r="C42" s="57"/>
      <c r="D42" s="290"/>
      <c r="E42" s="494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11</v>
      </c>
      <c r="B43" s="163" t="s">
        <v>47</v>
      </c>
      <c r="C43" s="57"/>
      <c r="D43" s="290"/>
      <c r="E43" s="494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12</v>
      </c>
      <c r="B44" s="163" t="s">
        <v>116</v>
      </c>
      <c r="C44" s="57"/>
      <c r="D44" s="290"/>
      <c r="E44" s="494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13</v>
      </c>
      <c r="B45" s="163" t="s">
        <v>117</v>
      </c>
      <c r="C45" s="57"/>
      <c r="D45" s="290"/>
      <c r="E45" s="494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14</v>
      </c>
      <c r="B46" s="163" t="s">
        <v>24</v>
      </c>
      <c r="C46" s="57"/>
      <c r="D46" s="290"/>
      <c r="E46" s="494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10</v>
      </c>
      <c r="B47" s="163" t="s">
        <v>25</v>
      </c>
      <c r="C47" s="57"/>
      <c r="D47" s="290">
        <v>19.2</v>
      </c>
      <c r="E47" s="494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11</v>
      </c>
      <c r="B48" s="163" t="s">
        <v>65</v>
      </c>
      <c r="C48" s="57"/>
      <c r="D48" s="290"/>
      <c r="E48" s="494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v>11</v>
      </c>
      <c r="B49" s="163" t="s">
        <v>52</v>
      </c>
      <c r="C49" s="57"/>
      <c r="D49" s="290">
        <f>+D14</f>
        <v>0</v>
      </c>
      <c r="E49" s="494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11</v>
      </c>
      <c r="B50" s="163" t="s">
        <v>44</v>
      </c>
      <c r="C50" s="57"/>
      <c r="D50" s="290">
        <v>5</v>
      </c>
      <c r="E50" s="494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f t="shared" si="2"/>
        <v>12</v>
      </c>
      <c r="B51" s="163" t="s">
        <v>74</v>
      </c>
      <c r="C51" s="57"/>
      <c r="D51" s="290">
        <v>8</v>
      </c>
      <c r="E51" s="494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13</v>
      </c>
      <c r="B52" s="163" t="s">
        <v>75</v>
      </c>
      <c r="C52" s="57"/>
      <c r="D52" s="290">
        <v>95</v>
      </c>
      <c r="E52" s="494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14</v>
      </c>
      <c r="B53" s="163" t="s">
        <v>45</v>
      </c>
      <c r="C53" s="57"/>
      <c r="D53" s="290">
        <v>3</v>
      </c>
      <c r="E53" s="494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15</v>
      </c>
      <c r="B54" s="163" t="s">
        <v>118</v>
      </c>
      <c r="C54" s="57"/>
      <c r="D54" s="290"/>
      <c r="E54" s="494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16</v>
      </c>
      <c r="B55" s="163" t="s">
        <v>46</v>
      </c>
      <c r="C55" s="57"/>
      <c r="D55" s="290"/>
      <c r="E55" s="494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17</v>
      </c>
      <c r="B56" s="163" t="s">
        <v>62</v>
      </c>
      <c r="C56" s="57"/>
      <c r="D56" s="290"/>
      <c r="E56" s="494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18</v>
      </c>
      <c r="B57" s="163" t="s">
        <v>183</v>
      </c>
      <c r="C57" s="57"/>
      <c r="D57" s="290"/>
      <c r="E57" s="494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19</v>
      </c>
      <c r="B58" s="70"/>
      <c r="C58" s="57"/>
      <c r="D58" s="290"/>
      <c r="E58" s="494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20</v>
      </c>
      <c r="B59" s="70"/>
      <c r="C59" s="57"/>
      <c r="D59" s="290"/>
      <c r="E59" s="494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21</v>
      </c>
      <c r="B60" s="70"/>
      <c r="C60" s="323"/>
      <c r="D60" s="290"/>
      <c r="E60" s="494"/>
      <c r="F60" s="516"/>
    </row>
    <row r="61" spans="1:15" s="2" customFormat="1" hidden="1">
      <c r="A61" s="162">
        <f t="shared" si="2"/>
        <v>22</v>
      </c>
      <c r="B61" s="70"/>
      <c r="C61" s="323"/>
      <c r="D61" s="290"/>
      <c r="E61" s="494"/>
      <c r="F61" s="2" t="s">
        <v>216</v>
      </c>
    </row>
    <row r="62" spans="1:15" s="3" customFormat="1">
      <c r="A62" s="162">
        <v>15</v>
      </c>
      <c r="B62" s="163" t="s">
        <v>26</v>
      </c>
      <c r="C62" s="57"/>
      <c r="D62" s="290">
        <f>103.9+20</f>
        <v>123.9</v>
      </c>
      <c r="E62" s="494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15.1</v>
      </c>
      <c r="B63" s="64" t="s">
        <v>76</v>
      </c>
      <c r="C63" s="57"/>
      <c r="D63" s="240">
        <v>103.9</v>
      </c>
      <c r="E63" s="496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16</v>
      </c>
      <c r="B64" s="163" t="s">
        <v>77</v>
      </c>
      <c r="C64" s="57"/>
      <c r="D64" s="290"/>
      <c r="E64" s="494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v>16</v>
      </c>
      <c r="B65" s="163" t="s">
        <v>66</v>
      </c>
      <c r="C65" s="57"/>
      <c r="D65" s="290"/>
      <c r="E65" s="494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12923.3</v>
      </c>
      <c r="E66" s="498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499" t="s">
        <v>2</v>
      </c>
      <c r="C68" s="500"/>
      <c r="D68" s="501" t="s">
        <v>251</v>
      </c>
      <c r="E68" s="6"/>
      <c r="F68" s="50"/>
    </row>
    <row r="69" spans="1:16" ht="12.75" hidden="1" customHeight="1">
      <c r="B69" s="62"/>
      <c r="D69" s="474" t="s">
        <v>92</v>
      </c>
      <c r="E69" s="482"/>
      <c r="F69" s="50"/>
    </row>
    <row r="70" spans="1:16" ht="27" hidden="1" customHeight="1">
      <c r="B70" s="499" t="s">
        <v>6</v>
      </c>
      <c r="C70" s="500"/>
      <c r="D70" s="501" t="s">
        <v>252</v>
      </c>
      <c r="E70" s="6"/>
      <c r="F70" s="50"/>
    </row>
    <row r="71" spans="1:16" ht="13.5" hidden="1" customHeight="1">
      <c r="B71" s="63"/>
      <c r="D71" s="474" t="s">
        <v>92</v>
      </c>
      <c r="E71" s="482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39" customFormat="1" ht="93.6" customHeight="1">
      <c r="A73" s="608" t="s">
        <v>292</v>
      </c>
      <c r="B73" s="608"/>
      <c r="C73" s="440"/>
      <c r="D73" s="609" t="s">
        <v>293</v>
      </c>
      <c r="E73" s="609"/>
      <c r="G73" s="610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53" zoomScaleSheetLayoutView="100" workbookViewId="0">
      <selection activeCell="B95" sqref="B95"/>
    </sheetView>
  </sheetViews>
  <sheetFormatPr defaultColWidth="9.109375" defaultRowHeight="15"/>
  <cols>
    <col min="1" max="1" width="4.88671875" style="87" customWidth="1"/>
    <col min="2" max="2" width="57.5546875" style="456" customWidth="1"/>
    <col min="3" max="3" width="12.10937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customWidth="1"/>
    <col min="13" max="15" width="9.109375" style="86"/>
    <col min="16" max="16384" width="9.109375" style="87"/>
  </cols>
  <sheetData>
    <row r="1" spans="1:15" s="81" customFormat="1" ht="17.399999999999999">
      <c r="A1" s="519"/>
      <c r="B1" s="520"/>
      <c r="C1" s="512"/>
      <c r="D1" s="512"/>
      <c r="E1" s="512"/>
      <c r="F1" s="322" t="s">
        <v>172</v>
      </c>
      <c r="G1" s="511">
        <f>+'Ekamut-caxs'!E1+1</f>
        <v>16</v>
      </c>
      <c r="H1" s="112"/>
      <c r="L1" s="44"/>
    </row>
    <row r="2" spans="1:15" s="81" customFormat="1" ht="17.399999999999999">
      <c r="A2" s="519"/>
      <c r="B2" s="521"/>
      <c r="C2" s="522"/>
      <c r="D2" s="522"/>
      <c r="E2" s="522"/>
      <c r="F2" s="552" t="s">
        <v>39</v>
      </c>
      <c r="G2" s="552"/>
      <c r="H2" s="112"/>
      <c r="L2" s="44"/>
    </row>
    <row r="3" spans="1:15" s="81" customFormat="1" ht="17.399999999999999">
      <c r="A3" s="519"/>
      <c r="B3" s="521"/>
      <c r="C3" s="522"/>
      <c r="D3" s="522"/>
      <c r="E3" s="553" t="s">
        <v>246</v>
      </c>
      <c r="F3" s="553"/>
      <c r="G3" s="553"/>
      <c r="H3" s="112"/>
      <c r="L3" s="44"/>
    </row>
    <row r="4" spans="1:15" s="81" customFormat="1" ht="26.25" customHeight="1">
      <c r="A4" s="519"/>
      <c r="B4" s="521"/>
      <c r="C4" s="522"/>
      <c r="D4" s="522"/>
      <c r="E4" s="554" t="str">
        <f>+'Ekamut-caxs'!D4</f>
        <v xml:space="preserve">_____. _____. 2023թ. </v>
      </c>
      <c r="F4" s="554"/>
      <c r="G4" s="554"/>
      <c r="H4" s="112"/>
      <c r="L4" s="44"/>
    </row>
    <row r="5" spans="1:15" s="81" customFormat="1" ht="24.75" customHeight="1">
      <c r="A5" s="519"/>
      <c r="B5" s="521"/>
      <c r="C5" s="522"/>
      <c r="D5" s="522"/>
      <c r="E5" s="554" t="str">
        <f>+'Ekamut-caxs'!C5</f>
        <v xml:space="preserve">հ. __________- Ա որոշմամբ </v>
      </c>
      <c r="F5" s="554"/>
      <c r="G5" s="554"/>
      <c r="H5" s="112"/>
      <c r="L5" s="44"/>
    </row>
    <row r="6" spans="1:15" s="80" customFormat="1" ht="18" customHeight="1">
      <c r="A6" s="550" t="s">
        <v>40</v>
      </c>
      <c r="B6" s="550"/>
      <c r="C6" s="550"/>
      <c r="D6" s="550"/>
      <c r="E6" s="550"/>
      <c r="F6" s="550"/>
      <c r="G6" s="477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43" t="str">
        <f>+'Ekamut-caxs'!A7:D7</f>
        <v xml:space="preserve">«Թիվ 11 Գրադարան» ՀՈԱԿ-ի </v>
      </c>
      <c r="B7" s="543"/>
      <c r="C7" s="543"/>
      <c r="D7" s="543"/>
      <c r="E7" s="543"/>
      <c r="F7" s="543"/>
      <c r="G7" s="472"/>
      <c r="H7" s="485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44" t="s">
        <v>221</v>
      </c>
      <c r="B8" s="544"/>
      <c r="C8" s="544"/>
      <c r="D8" s="544"/>
      <c r="E8" s="544"/>
      <c r="F8" s="544"/>
      <c r="G8" s="473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5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6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50" t="s">
        <v>3</v>
      </c>
      <c r="B11" s="447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2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82.700000000002547</v>
      </c>
      <c r="D12" s="261">
        <f>+F12</f>
        <v>82.700000000002547</v>
      </c>
      <c r="E12" s="261">
        <f>+F12</f>
        <v>82.700000000002547</v>
      </c>
      <c r="F12" s="261">
        <f>+'Dramakani hamematakan'!D6</f>
        <v>82.700000000002547</v>
      </c>
      <c r="G12" s="503"/>
      <c r="H12" s="486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2563.9</v>
      </c>
      <c r="D13" s="261">
        <f>SUM(D14:D24)</f>
        <v>5768.7</v>
      </c>
      <c r="E13" s="261">
        <f>SUM(E14:E24)</f>
        <v>8973.6</v>
      </c>
      <c r="F13" s="261">
        <f>SUM(F14:F24)</f>
        <v>12819.4</v>
      </c>
      <c r="G13" s="504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8" t="str">
        <f>+'Ekamut-caxs'!B11</f>
        <v>Սուբսիդիայից</v>
      </c>
      <c r="C14" s="258">
        <v>2563.9</v>
      </c>
      <c r="D14" s="258">
        <v>5768.7</v>
      </c>
      <c r="E14" s="258">
        <v>8973.6</v>
      </c>
      <c r="F14" s="259">
        <f>+'Ekamut-caxs'!D11</f>
        <v>12819.4</v>
      </c>
      <c r="G14" s="505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5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399999999999999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5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6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5"/>
      <c r="H18" s="487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5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6"/>
      <c r="H20" s="487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8" t="s">
        <v>32</v>
      </c>
      <c r="C21" s="358"/>
      <c r="D21" s="358"/>
      <c r="E21" s="358"/>
      <c r="F21" s="258"/>
      <c r="G21" s="506"/>
      <c r="H21" s="487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48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5"/>
      <c r="H22" s="487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50">
        <f>+'Ekamut-caxs'!B22</f>
        <v>0</v>
      </c>
      <c r="C23" s="358"/>
      <c r="D23" s="358"/>
      <c r="E23" s="358"/>
      <c r="F23" s="258">
        <f>+'Ekamut-caxs'!D22</f>
        <v>0</v>
      </c>
      <c r="G23" s="507"/>
      <c r="H23" s="547" t="s">
        <v>217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50">
        <f>+'Ekamut-caxs'!B23</f>
        <v>0</v>
      </c>
      <c r="C24" s="358"/>
      <c r="D24" s="358"/>
      <c r="E24" s="358"/>
      <c r="F24" s="258">
        <f>+'Ekamut-caxs'!D23</f>
        <v>0</v>
      </c>
      <c r="G24" s="507"/>
      <c r="H24" s="547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C26+C68+C81</f>
        <v>2645.7</v>
      </c>
      <c r="D25" s="261">
        <f>D26+D68+D81</f>
        <v>5745.1999999999989</v>
      </c>
      <c r="E25" s="261">
        <f>E26+E68+E81</f>
        <v>8803.9000000000033</v>
      </c>
      <c r="F25" s="261">
        <f>F26+F68+F81</f>
        <v>12899.8</v>
      </c>
      <c r="G25" s="504"/>
      <c r="H25" s="352">
        <f>+F12-F66</f>
        <v>35.300000000002569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SUM(C27,C30:C35,C39:C62,C66:C67)</f>
        <v>2592.6999999999998</v>
      </c>
      <c r="D26" s="261">
        <f>SUM(D27,D30:D35,D39:D62,D66:D67)</f>
        <v>5692.1999999999989</v>
      </c>
      <c r="E26" s="261">
        <f>SUM(E27,E30:E35,E39:E62,E66:E67)</f>
        <v>8750.9000000000033</v>
      </c>
      <c r="F26" s="261">
        <f>SUM(F27,F30:F35,F39:F62,F66:F67)</f>
        <v>12846.8</v>
      </c>
      <c r="G26" s="504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գծով, որից՝</v>
      </c>
      <c r="C27" s="358">
        <v>2163</v>
      </c>
      <c r="D27" s="358">
        <v>5134</v>
      </c>
      <c r="E27" s="358">
        <v>8109</v>
      </c>
      <c r="F27" s="259">
        <f>+'Ekamut-caxs'!D27</f>
        <v>12054</v>
      </c>
      <c r="G27" s="505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idden="1">
      <c r="A28" s="28">
        <v>1.1000000000000001</v>
      </c>
      <c r="B28" s="449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08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83">
        <f>+'Ekamut-caxs'!B29</f>
        <v>0</v>
      </c>
      <c r="C29" s="246"/>
      <c r="D29" s="246"/>
      <c r="E29" s="246"/>
      <c r="F29" s="264">
        <f>+'Ekamut-caxs'!D29</f>
        <v>0</v>
      </c>
      <c r="G29" s="508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358">
        <v>50.1</v>
      </c>
      <c r="D30" s="358">
        <v>92.2</v>
      </c>
      <c r="E30" s="358">
        <v>92.2</v>
      </c>
      <c r="F30" s="259">
        <f>+'Ekamut-caxs'!D30</f>
        <v>164.4</v>
      </c>
      <c r="G30" s="505"/>
      <c r="H30" s="484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358">
        <v>30.3</v>
      </c>
      <c r="D31" s="358">
        <v>60.7</v>
      </c>
      <c r="E31" s="358">
        <v>89.1</v>
      </c>
      <c r="F31" s="259">
        <f>+'Ekamut-caxs'!D31</f>
        <v>113.4</v>
      </c>
      <c r="G31" s="505"/>
      <c r="H31" s="484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4" si="3">+A31+1</f>
        <v>4</v>
      </c>
      <c r="B32" s="268" t="str">
        <f>+'Ekamut-caxs'!B32</f>
        <v>Ջրմուղ-կոյուղու գծով</v>
      </c>
      <c r="C32" s="358">
        <v>4.0999999999999996</v>
      </c>
      <c r="D32" s="358">
        <v>8.5</v>
      </c>
      <c r="E32" s="358">
        <v>12.2</v>
      </c>
      <c r="F32" s="259">
        <f>+'Ekamut-caxs'!D32</f>
        <v>15</v>
      </c>
      <c r="G32" s="505"/>
      <c r="H32" s="484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8" t="str">
        <f>+'Ekamut-caxs'!B33</f>
        <v>Աղբահանության գծով</v>
      </c>
      <c r="C33" s="358">
        <v>7.2</v>
      </c>
      <c r="D33" s="358">
        <v>14.4</v>
      </c>
      <c r="E33" s="358">
        <v>21.6</v>
      </c>
      <c r="F33" s="259">
        <f>+'Ekamut-caxs'!D33</f>
        <v>28.8</v>
      </c>
      <c r="G33" s="505"/>
      <c r="H33" s="484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399999999999999" hidden="1">
      <c r="A34" s="69">
        <f t="shared" si="3"/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5"/>
      <c r="H34" s="484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v>6</v>
      </c>
      <c r="B35" s="268" t="str">
        <f>+'Ekamut-caxs'!B35</f>
        <v>Կապի գծով, այդ թվում`</v>
      </c>
      <c r="C35" s="358">
        <f>SUM(C36:C38)</f>
        <v>50.4</v>
      </c>
      <c r="D35" s="358">
        <f t="shared" ref="D35" si="4">SUM(D36:D38)</f>
        <v>94.8</v>
      </c>
      <c r="E35" s="358">
        <f>SUM(E36:E38)</f>
        <v>139.19999999999999</v>
      </c>
      <c r="F35" s="259">
        <f>SUM(F36:F38)</f>
        <v>183.6</v>
      </c>
      <c r="G35" s="505"/>
      <c r="H35" s="484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6.1</v>
      </c>
      <c r="B36" s="449" t="str">
        <f>+'Ekamut-caxs'!B36</f>
        <v>բաժանորդային վճար</v>
      </c>
      <c r="C36" s="246">
        <v>14.4</v>
      </c>
      <c r="D36" s="246">
        <v>28.8</v>
      </c>
      <c r="E36" s="246">
        <v>43.2</v>
      </c>
      <c r="F36" s="264">
        <f>+'Ekamut-caxs'!D36</f>
        <v>57.6</v>
      </c>
      <c r="G36" s="508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>
      <c r="A37" s="28">
        <v>6.2</v>
      </c>
      <c r="B37" s="449" t="str">
        <f>+'Ekamut-caxs'!B37</f>
        <v>րոպեավճար</v>
      </c>
      <c r="C37" s="246">
        <v>6</v>
      </c>
      <c r="D37" s="246">
        <v>6</v>
      </c>
      <c r="E37" s="246">
        <v>6</v>
      </c>
      <c r="F37" s="264">
        <f>+'Ekamut-caxs'!D37</f>
        <v>6</v>
      </c>
      <c r="G37" s="508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6.3</v>
      </c>
      <c r="B38" s="449" t="str">
        <f>+'Ekamut-caxs'!B38</f>
        <v>ինտերնետ կապ</v>
      </c>
      <c r="C38" s="246">
        <v>30</v>
      </c>
      <c r="D38" s="246">
        <v>60</v>
      </c>
      <c r="E38" s="246">
        <v>90</v>
      </c>
      <c r="F38" s="264">
        <f>+'Ekamut-caxs'!D38</f>
        <v>120</v>
      </c>
      <c r="G38" s="508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399999999999999">
      <c r="A39" s="69">
        <f>+A35+1</f>
        <v>7</v>
      </c>
      <c r="B39" s="268" t="str">
        <f>+'Ekamut-caxs'!B39</f>
        <v>Բանկային ծառայության գծով</v>
      </c>
      <c r="C39" s="358">
        <v>10</v>
      </c>
      <c r="D39" s="358">
        <v>10</v>
      </c>
      <c r="E39" s="358">
        <v>10</v>
      </c>
      <c r="F39" s="259">
        <f>+'Ekamut-caxs'!D39</f>
        <v>10</v>
      </c>
      <c r="G39" s="505"/>
      <c r="H39" s="484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f t="shared" ref="A40:A61" si="5">+A39+1</f>
        <v>8</v>
      </c>
      <c r="B40" s="268" t="str">
        <f>+'Ekamut-caxs'!B40</f>
        <v>Տնտեսական ապրանքների գծով</v>
      </c>
      <c r="C40" s="358">
        <v>50</v>
      </c>
      <c r="D40" s="358">
        <v>50</v>
      </c>
      <c r="E40" s="358">
        <v>50</v>
      </c>
      <c r="F40" s="259">
        <f>+'Ekamut-caxs'!D40</f>
        <v>50</v>
      </c>
      <c r="G40" s="505"/>
      <c r="H40" s="484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si="5"/>
        <v>9</v>
      </c>
      <c r="B41" s="268" t="str">
        <f>+'Ekamut-caxs'!B41</f>
        <v>Գրասենյակային ապրանքների գծով</v>
      </c>
      <c r="C41" s="358">
        <v>50</v>
      </c>
      <c r="D41" s="358">
        <v>50</v>
      </c>
      <c r="E41" s="358">
        <v>50</v>
      </c>
      <c r="F41" s="259">
        <f>+'Ekamut-caxs'!D41</f>
        <v>50</v>
      </c>
      <c r="G41" s="505"/>
      <c r="H41" s="484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399999999999999" hidden="1">
      <c r="A42" s="69">
        <f t="shared" si="5"/>
        <v>10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0</v>
      </c>
      <c r="G42" s="505"/>
      <c r="H42" s="484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5"/>
        <v>11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5"/>
      <c r="H43" s="484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12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5"/>
      <c r="H44" s="484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13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5"/>
      <c r="H45" s="484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399999999999999" hidden="1">
      <c r="A46" s="69">
        <f t="shared" si="5"/>
        <v>14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0</v>
      </c>
      <c r="G46" s="505"/>
      <c r="H46" s="484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v>10</v>
      </c>
      <c r="B47" s="268" t="str">
        <f>+'Ekamut-caxs'!B47</f>
        <v>Ջեռուցման համակարգի սպասարկման գծով</v>
      </c>
      <c r="C47" s="358">
        <v>19.2</v>
      </c>
      <c r="D47" s="358">
        <v>19.2</v>
      </c>
      <c r="E47" s="358">
        <v>19.2</v>
      </c>
      <c r="F47" s="259">
        <f>+'Ekamut-caxs'!D47</f>
        <v>19.2</v>
      </c>
      <c r="G47" s="505"/>
      <c r="H47" s="484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11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5"/>
      <c r="H48" s="484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12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5"/>
      <c r="H49" s="484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399999999999999">
      <c r="A50" s="69">
        <v>11</v>
      </c>
      <c r="B50" s="268" t="str">
        <f>+'Ekamut-caxs'!B50</f>
        <v>Գնումների համակարգողի ծառայության գծով</v>
      </c>
      <c r="C50" s="358">
        <v>5</v>
      </c>
      <c r="D50" s="358">
        <v>5</v>
      </c>
      <c r="E50" s="358">
        <v>5</v>
      </c>
      <c r="F50" s="259">
        <f>+'Ekamut-caxs'!D50</f>
        <v>5</v>
      </c>
      <c r="G50" s="505"/>
      <c r="H50" s="484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8.600000000000001" customHeight="1">
      <c r="A51" s="69">
        <f t="shared" si="5"/>
        <v>12</v>
      </c>
      <c r="B51" s="268" t="str">
        <f>+'Ekamut-caxs'!B51</f>
        <v>Համակարգիչների տեխնիկական սպասարկման գծով</v>
      </c>
      <c r="C51" s="358">
        <v>8</v>
      </c>
      <c r="D51" s="358">
        <v>8</v>
      </c>
      <c r="E51" s="358">
        <v>8</v>
      </c>
      <c r="F51" s="259">
        <f>+'Ekamut-caxs'!D51</f>
        <v>8</v>
      </c>
      <c r="G51" s="505"/>
      <c r="H51" s="484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f t="shared" si="5"/>
        <v>13</v>
      </c>
      <c r="B52" s="268" t="str">
        <f>+'Ekamut-caxs'!B52</f>
        <v>Համակարգչային ծրագրի և կայքի սպասարկման գծով</v>
      </c>
      <c r="C52" s="358">
        <v>95</v>
      </c>
      <c r="D52" s="358">
        <v>95</v>
      </c>
      <c r="E52" s="358">
        <v>95</v>
      </c>
      <c r="F52" s="259">
        <f>+'Ekamut-caxs'!D52</f>
        <v>95</v>
      </c>
      <c r="G52" s="505"/>
      <c r="H52" s="484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5"/>
        <v>14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5"/>
      <c r="H53" s="484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15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5"/>
      <c r="H54" s="484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16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5"/>
      <c r="H55" s="484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17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5"/>
      <c r="H56" s="484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399999999999999" hidden="1">
      <c r="A57" s="69">
        <f t="shared" si="5"/>
        <v>18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5"/>
      <c r="H57" s="484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5"/>
        <v>19</v>
      </c>
      <c r="B58" s="448">
        <f>+'Ekamut-caxs'!B58</f>
        <v>0</v>
      </c>
      <c r="C58" s="358"/>
      <c r="D58" s="358"/>
      <c r="E58" s="358"/>
      <c r="F58" s="259">
        <f>+'Ekamut-caxs'!D58</f>
        <v>0</v>
      </c>
      <c r="G58" s="505"/>
      <c r="H58" s="484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f>+A58+1</f>
        <v>20</v>
      </c>
      <c r="B59" s="448">
        <f>+'Ekamut-caxs'!B59</f>
        <v>0</v>
      </c>
      <c r="C59" s="358"/>
      <c r="D59" s="358"/>
      <c r="E59" s="358"/>
      <c r="F59" s="259">
        <f>+'Ekamut-caxs'!D59</f>
        <v>0</v>
      </c>
      <c r="G59" s="505"/>
      <c r="H59" s="484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5"/>
        <v>21</v>
      </c>
      <c r="B60" s="450">
        <f>+'Ekamut-caxs'!B60</f>
        <v>0</v>
      </c>
      <c r="C60" s="358"/>
      <c r="D60" s="358"/>
      <c r="E60" s="358"/>
      <c r="F60" s="258">
        <f>+'Ekamut-caxs'!D60</f>
        <v>0</v>
      </c>
      <c r="G60" s="506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22</v>
      </c>
      <c r="B61" s="450">
        <f>+'Ekamut-caxs'!B61</f>
        <v>0</v>
      </c>
      <c r="C61" s="358"/>
      <c r="D61" s="358"/>
      <c r="E61" s="358"/>
      <c r="F61" s="258">
        <f>+'Ekamut-caxs'!D61</f>
        <v>0</v>
      </c>
      <c r="G61" s="506"/>
      <c r="H61" s="352" t="s">
        <v>216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399999999999999" hidden="1">
      <c r="A62" s="69">
        <v>31</v>
      </c>
      <c r="B62" s="268" t="s">
        <v>34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5"/>
      <c r="H62" s="484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1" t="s">
        <v>35</v>
      </c>
      <c r="C63" s="246"/>
      <c r="D63" s="246"/>
      <c r="E63" s="246"/>
      <c r="F63" s="246"/>
      <c r="G63" s="509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1" t="s">
        <v>48</v>
      </c>
      <c r="C64" s="246"/>
      <c r="D64" s="246"/>
      <c r="E64" s="246"/>
      <c r="F64" s="246"/>
      <c r="G64" s="509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1" t="s">
        <v>82</v>
      </c>
      <c r="C65" s="246"/>
      <c r="D65" s="246"/>
      <c r="E65" s="246"/>
      <c r="F65" s="264">
        <f>+'Ekamut-caxs'!D64</f>
        <v>0</v>
      </c>
      <c r="G65" s="509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15</v>
      </c>
      <c r="B66" s="260" t="s">
        <v>36</v>
      </c>
      <c r="C66" s="357">
        <f>+F66</f>
        <v>47.399999999999977</v>
      </c>
      <c r="D66" s="357">
        <f>+F66</f>
        <v>47.399999999999977</v>
      </c>
      <c r="E66" s="357">
        <f>+F66</f>
        <v>47.399999999999977</v>
      </c>
      <c r="F66" s="259">
        <f>+'Deb. ev kreditor'!D59-'Deb. ev kreditor'!D54</f>
        <v>47.399999999999977</v>
      </c>
      <c r="G66" s="505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2" t="s">
        <v>83</v>
      </c>
      <c r="C67" s="358"/>
      <c r="D67" s="358"/>
      <c r="E67" s="358"/>
      <c r="F67" s="258"/>
      <c r="G67" s="507"/>
      <c r="H67" s="551" t="s">
        <v>190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8">
      <c r="A68" s="41" t="s">
        <v>55</v>
      </c>
      <c r="B68" s="88" t="s">
        <v>58</v>
      </c>
      <c r="C68" s="261">
        <f>C69+C77</f>
        <v>53</v>
      </c>
      <c r="D68" s="261">
        <f>D69+D77</f>
        <v>53</v>
      </c>
      <c r="E68" s="261">
        <f>E69+E77</f>
        <v>53</v>
      </c>
      <c r="F68" s="261">
        <f>F69+F77</f>
        <v>53</v>
      </c>
      <c r="G68" s="510"/>
      <c r="H68" s="551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399999999999999">
      <c r="A69" s="69">
        <v>1</v>
      </c>
      <c r="B69" s="268" t="s">
        <v>87</v>
      </c>
      <c r="C69" s="358">
        <f>SUM(C70:C76)</f>
        <v>53</v>
      </c>
      <c r="D69" s="358">
        <f>SUM(D70:D76)</f>
        <v>53</v>
      </c>
      <c r="E69" s="358">
        <f>SUM(E70:E76)</f>
        <v>53</v>
      </c>
      <c r="F69" s="259">
        <f>SUM(F70:F76)</f>
        <v>53</v>
      </c>
      <c r="G69" s="505"/>
      <c r="H69" s="484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399999999999999">
      <c r="A70" s="28">
        <v>1.1000000000000001</v>
      </c>
      <c r="B70" s="268" t="s">
        <v>84</v>
      </c>
      <c r="C70" s="358">
        <v>53</v>
      </c>
      <c r="D70" s="358">
        <v>53</v>
      </c>
      <c r="E70" s="358">
        <v>53</v>
      </c>
      <c r="F70" s="258">
        <v>53</v>
      </c>
      <c r="G70" s="505"/>
      <c r="H70" s="484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399999999999999" hidden="1">
      <c r="A71" s="28">
        <v>1.2</v>
      </c>
      <c r="B71" s="268" t="s">
        <v>85</v>
      </c>
      <c r="C71" s="358"/>
      <c r="D71" s="358"/>
      <c r="E71" s="358"/>
      <c r="F71" s="258"/>
      <c r="G71" s="505"/>
      <c r="H71" s="484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399999999999999" hidden="1">
      <c r="A72" s="28">
        <v>1.3</v>
      </c>
      <c r="B72" s="268" t="s">
        <v>86</v>
      </c>
      <c r="C72" s="358"/>
      <c r="D72" s="358"/>
      <c r="E72" s="358"/>
      <c r="F72" s="258"/>
      <c r="G72" s="505"/>
      <c r="H72" s="484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1.4</v>
      </c>
      <c r="B73" s="268" t="s">
        <v>184</v>
      </c>
      <c r="C73" s="358"/>
      <c r="D73" s="358"/>
      <c r="E73" s="358"/>
      <c r="F73" s="258"/>
      <c r="G73" s="505"/>
      <c r="H73" s="484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8" t="s">
        <v>63</v>
      </c>
      <c r="C74" s="358"/>
      <c r="D74" s="358"/>
      <c r="E74" s="358"/>
      <c r="F74" s="258"/>
      <c r="G74" s="505"/>
      <c r="H74" s="484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1.6</v>
      </c>
      <c r="B75" s="320" t="s">
        <v>64</v>
      </c>
      <c r="C75" s="358"/>
      <c r="D75" s="358"/>
      <c r="E75" s="358"/>
      <c r="F75" s="258"/>
      <c r="G75" s="506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" hidden="1" customHeight="1">
      <c r="A76" s="28">
        <v>1.7</v>
      </c>
      <c r="B76" s="320"/>
      <c r="C76" s="358"/>
      <c r="D76" s="358"/>
      <c r="E76" s="358"/>
      <c r="F76" s="258"/>
      <c r="G76" s="506"/>
      <c r="H76" s="352" t="s">
        <v>185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799999999999997" hidden="1">
      <c r="A77" s="69">
        <v>2</v>
      </c>
      <c r="B77" s="268" t="s">
        <v>88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5"/>
      <c r="H77" s="484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8" t="s">
        <v>60</v>
      </c>
      <c r="C78" s="358"/>
      <c r="D78" s="358"/>
      <c r="E78" s="358"/>
      <c r="F78" s="258"/>
      <c r="G78" s="505"/>
      <c r="H78" s="484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8" t="s">
        <v>59</v>
      </c>
      <c r="C79" s="358"/>
      <c r="D79" s="358"/>
      <c r="E79" s="358"/>
      <c r="F79" s="258"/>
      <c r="G79" s="505"/>
      <c r="H79" s="484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8" t="s">
        <v>49</v>
      </c>
      <c r="C80" s="358"/>
      <c r="D80" s="358"/>
      <c r="E80" s="358"/>
      <c r="F80" s="258"/>
      <c r="G80" s="505"/>
      <c r="H80" s="484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6" hidden="1">
      <c r="A81" s="41" t="s">
        <v>56</v>
      </c>
      <c r="B81" s="14" t="s">
        <v>128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4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399999999999999" hidden="1">
      <c r="A82" s="69">
        <v>1</v>
      </c>
      <c r="B82" s="268" t="s">
        <v>192</v>
      </c>
      <c r="C82" s="358"/>
      <c r="D82" s="358"/>
      <c r="E82" s="358"/>
      <c r="F82" s="258"/>
      <c r="G82" s="505"/>
      <c r="H82" s="484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320"/>
      <c r="C83" s="358"/>
      <c r="D83" s="358"/>
      <c r="E83" s="358"/>
      <c r="F83" s="258"/>
      <c r="G83" s="505"/>
      <c r="H83" s="484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6">
      <c r="A84" s="13" t="s">
        <v>37</v>
      </c>
      <c r="B84" s="14" t="s">
        <v>38</v>
      </c>
      <c r="C84" s="261">
        <f>C12+C13-C25</f>
        <v>0.90000000000281943</v>
      </c>
      <c r="D84" s="261">
        <f>D12+D13-D25</f>
        <v>106.20000000000346</v>
      </c>
      <c r="E84" s="261">
        <f>E12+E13-E25</f>
        <v>252.39999999999964</v>
      </c>
      <c r="F84" s="261">
        <f>F12+F13-F25</f>
        <v>2.3000000000029104</v>
      </c>
      <c r="G84" s="503"/>
      <c r="H84" s="486"/>
      <c r="I84" s="355" t="str">
        <f>IF((D84-C84)&lt;0, (0),"")</f>
        <v/>
      </c>
      <c r="J84" s="355" t="str">
        <f t="shared" ref="J84" si="9">IF((E84-D84)&lt;0, (0),"")</f>
        <v/>
      </c>
      <c r="K84" s="355">
        <f t="shared" ref="K84" si="10"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88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4" t="s">
        <v>2</v>
      </c>
      <c r="C86" s="513"/>
      <c r="D86" s="513"/>
      <c r="E86" s="548" t="str">
        <f>+'Ekamut-caxs'!D68</f>
        <v>Քրիստինա Թումաղյան</v>
      </c>
      <c r="F86" s="548"/>
      <c r="G86" s="475"/>
      <c r="H86" s="489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3" t="s">
        <v>4</v>
      </c>
      <c r="C87" s="7"/>
      <c r="D87" s="7"/>
      <c r="E87" s="549" t="s">
        <v>92</v>
      </c>
      <c r="F87" s="549"/>
      <c r="G87" s="482"/>
      <c r="H87" s="490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5" t="s">
        <v>6</v>
      </c>
      <c r="C88" s="17"/>
      <c r="D88" s="17"/>
      <c r="E88" s="548" t="str">
        <f>+'Ekamut-caxs'!D70</f>
        <v>Իրինա Եսայան</v>
      </c>
      <c r="F88" s="548"/>
      <c r="G88" s="476"/>
      <c r="H88" s="491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4"/>
      <c r="E89" s="549" t="s">
        <v>92</v>
      </c>
      <c r="F89" s="549"/>
      <c r="G89" s="482"/>
      <c r="H89" s="490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4"/>
      <c r="C90" s="8" t="s">
        <v>165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39" customFormat="1" ht="103.2" customHeight="1">
      <c r="A91" s="608" t="s">
        <v>292</v>
      </c>
      <c r="B91" s="608"/>
      <c r="C91" s="440"/>
      <c r="E91" s="611"/>
      <c r="F91" s="612" t="s">
        <v>293</v>
      </c>
    </row>
    <row r="92" spans="1:15" s="86" customFormat="1" ht="18">
      <c r="B92" s="455"/>
      <c r="H92" s="180"/>
      <c r="I92" s="84"/>
      <c r="J92" s="84"/>
      <c r="K92" s="84"/>
      <c r="L92" s="95"/>
    </row>
    <row r="93" spans="1:15" s="86" customFormat="1" ht="18">
      <c r="B93" s="455"/>
      <c r="H93" s="180"/>
      <c r="I93" s="84"/>
      <c r="J93" s="84"/>
      <c r="K93" s="84"/>
      <c r="L93" s="95"/>
    </row>
    <row r="94" spans="1:15" s="86" customFormat="1" ht="17.399999999999999">
      <c r="B94" s="455"/>
      <c r="H94" s="112"/>
      <c r="I94" s="81"/>
      <c r="J94" s="81"/>
      <c r="K94" s="81"/>
      <c r="L94" s="95"/>
    </row>
    <row r="95" spans="1:15" s="86" customFormat="1" ht="17.399999999999999">
      <c r="B95" s="455"/>
      <c r="H95" s="112"/>
      <c r="I95" s="81"/>
      <c r="J95" s="81"/>
      <c r="K95" s="81"/>
      <c r="L95" s="95"/>
    </row>
    <row r="96" spans="1:15" s="86" customFormat="1" ht="17.399999999999999">
      <c r="B96" s="455"/>
      <c r="H96" s="112"/>
      <c r="I96" s="81"/>
      <c r="J96" s="81"/>
      <c r="K96" s="81"/>
      <c r="L96" s="95"/>
    </row>
    <row r="97" spans="2:12" s="86" customFormat="1" ht="17.399999999999999">
      <c r="B97" s="455"/>
      <c r="H97" s="112"/>
      <c r="I97" s="6"/>
      <c r="J97" s="6"/>
      <c r="K97" s="6"/>
      <c r="L97" s="95"/>
    </row>
    <row r="98" spans="2:12" s="86" customFormat="1">
      <c r="B98" s="455"/>
      <c r="H98" s="112"/>
      <c r="I98" s="2"/>
      <c r="J98" s="2"/>
      <c r="K98" s="2"/>
      <c r="L98" s="95"/>
    </row>
    <row r="99" spans="2:12" s="86" customFormat="1">
      <c r="B99" s="455"/>
      <c r="H99" s="112"/>
      <c r="I99" s="2"/>
      <c r="J99" s="2"/>
      <c r="K99" s="2"/>
      <c r="L99" s="95"/>
    </row>
    <row r="100" spans="2:12" s="86" customFormat="1">
      <c r="B100" s="455"/>
      <c r="H100" s="112"/>
      <c r="I100" s="2"/>
      <c r="J100" s="2"/>
      <c r="K100" s="2"/>
      <c r="L100" s="95"/>
    </row>
    <row r="101" spans="2:12" s="86" customFormat="1">
      <c r="B101" s="455"/>
      <c r="H101" s="112"/>
      <c r="I101" s="2"/>
      <c r="J101" s="2"/>
      <c r="K101" s="2"/>
      <c r="L101" s="95"/>
    </row>
    <row r="102" spans="2:12" s="86" customFormat="1">
      <c r="B102" s="455"/>
      <c r="H102" s="112"/>
      <c r="I102" s="2"/>
      <c r="J102" s="2"/>
      <c r="K102" s="2"/>
      <c r="L102" s="95"/>
    </row>
    <row r="103" spans="2:12" s="86" customFormat="1" ht="17.399999999999999">
      <c r="B103" s="455"/>
      <c r="H103" s="112"/>
      <c r="I103" s="50"/>
      <c r="J103" s="50"/>
      <c r="K103" s="249"/>
      <c r="L103" s="95"/>
    </row>
    <row r="104" spans="2:12" s="86" customFormat="1">
      <c r="B104" s="455"/>
      <c r="H104" s="112"/>
      <c r="L104" s="95"/>
    </row>
    <row r="105" spans="2:12" s="86" customFormat="1">
      <c r="B105" s="455"/>
      <c r="H105" s="112"/>
      <c r="L105" s="95"/>
    </row>
    <row r="106" spans="2:12" s="86" customFormat="1">
      <c r="B106" s="455"/>
      <c r="H106" s="112"/>
      <c r="L106" s="95"/>
    </row>
    <row r="107" spans="2:12" s="86" customFormat="1">
      <c r="B107" s="455"/>
      <c r="H107" s="112"/>
      <c r="L107" s="95"/>
    </row>
    <row r="108" spans="2:12" s="86" customFormat="1">
      <c r="B108" s="455"/>
      <c r="H108" s="112"/>
      <c r="L108" s="95"/>
    </row>
    <row r="109" spans="2:12" s="86" customFormat="1">
      <c r="B109" s="455"/>
      <c r="H109" s="112"/>
      <c r="L109" s="95"/>
    </row>
    <row r="110" spans="2:12" s="86" customFormat="1">
      <c r="B110" s="455"/>
      <c r="H110" s="112"/>
      <c r="L110" s="95"/>
    </row>
    <row r="111" spans="2:12" s="86" customFormat="1">
      <c r="B111" s="455"/>
      <c r="H111" s="112"/>
      <c r="L111" s="95"/>
    </row>
    <row r="112" spans="2:12" s="86" customFormat="1">
      <c r="B112" s="455"/>
      <c r="H112" s="112"/>
      <c r="L112" s="95"/>
    </row>
    <row r="113" spans="2:12" s="86" customFormat="1">
      <c r="B113" s="455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3" zoomScaleSheetLayoutView="100" workbookViewId="0">
      <selection activeCell="C59" sqref="C59"/>
    </sheetView>
  </sheetViews>
  <sheetFormatPr defaultColWidth="9.109375" defaultRowHeight="15"/>
  <cols>
    <col min="1" max="1" width="4.88671875" style="24" customWidth="1"/>
    <col min="2" max="2" width="54.44140625" style="459" customWidth="1"/>
    <col min="3" max="3" width="15.44140625" style="20" customWidth="1"/>
    <col min="4" max="4" width="15" style="20" customWidth="1"/>
    <col min="5" max="5" width="12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55" t="s">
        <v>53</v>
      </c>
      <c r="B1" s="555"/>
      <c r="C1" s="555"/>
      <c r="D1" s="555"/>
      <c r="E1" s="555"/>
      <c r="F1" s="555"/>
    </row>
    <row r="2" spans="1:18" s="22" customFormat="1" ht="20.399999999999999">
      <c r="A2" s="543" t="str">
        <f>+'Ekamut-caxs'!A7:D7</f>
        <v xml:space="preserve">«Թիվ 11 Գրադարան» ՀՈԱԿ-ի </v>
      </c>
      <c r="B2" s="543"/>
      <c r="C2" s="543"/>
      <c r="D2" s="543"/>
      <c r="E2" s="543"/>
      <c r="F2" s="54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58" t="s">
        <v>222</v>
      </c>
      <c r="B3" s="558"/>
      <c r="C3" s="558"/>
      <c r="D3" s="558"/>
      <c r="E3" s="558"/>
      <c r="F3" s="558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4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9" t="s">
        <v>198</v>
      </c>
      <c r="G5" s="480"/>
      <c r="H5" s="479" t="s">
        <v>244</v>
      </c>
    </row>
    <row r="6" spans="1:18" s="22" customFormat="1" ht="18">
      <c r="A6" s="72" t="s">
        <v>7</v>
      </c>
      <c r="B6" s="73" t="s">
        <v>122</v>
      </c>
      <c r="C6" s="275">
        <f>SUM(C7:C14,C17:C19)</f>
        <v>11557.1</v>
      </c>
      <c r="D6" s="275">
        <f>SUM(D7:D14,D17:D19)</f>
        <v>12923.3</v>
      </c>
      <c r="E6" s="275">
        <f t="shared" ref="E6:E60" si="0">D6-C6</f>
        <v>1366.1999999999989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11557.1</v>
      </c>
      <c r="D7" s="266">
        <f>+'Ekamut-caxs'!D11</f>
        <v>12819.4</v>
      </c>
      <c r="E7" s="266">
        <f t="shared" si="0"/>
        <v>1262.2999999999993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0</v>
      </c>
      <c r="D14" s="266">
        <f>SUM(D15:D16)</f>
        <v>103.9</v>
      </c>
      <c r="E14" s="266">
        <f t="shared" si="0"/>
        <v>103.9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49" t="str">
        <f>+'Ekamut-caxs'!B19</f>
        <v xml:space="preserve">ոչ ընթացիկ </v>
      </c>
      <c r="C15" s="242"/>
      <c r="D15" s="243">
        <f>+'Ekamut-caxs'!D19</f>
        <v>103.9</v>
      </c>
      <c r="E15" s="243">
        <f t="shared" si="0"/>
        <v>103.9</v>
      </c>
      <c r="F15" s="244"/>
      <c r="G15" s="27"/>
    </row>
    <row r="16" spans="1:18" ht="18.75" hidden="1" customHeight="1">
      <c r="A16" s="28">
        <v>8.1999999999999993</v>
      </c>
      <c r="B16" s="449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3</v>
      </c>
      <c r="B17" s="327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50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50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11621.8</v>
      </c>
      <c r="D20" s="276">
        <f>SUM(D21,D24:D29,D33:D56,D58:D59)</f>
        <v>12923.3</v>
      </c>
      <c r="E20" s="275">
        <f t="shared" si="0"/>
        <v>1301.5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գծով, որից՝</v>
      </c>
      <c r="C21" s="267">
        <v>10783.5</v>
      </c>
      <c r="D21" s="269">
        <f>+'Ekamut-caxs'!D27</f>
        <v>12054</v>
      </c>
      <c r="E21" s="266">
        <f t="shared" si="0"/>
        <v>1270.5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523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170.9</v>
      </c>
      <c r="D24" s="269">
        <f>+'Ekamut-caxs'!D30</f>
        <v>164.4</v>
      </c>
      <c r="E24" s="266">
        <f t="shared" si="0"/>
        <v>-6.5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101.7</v>
      </c>
      <c r="D25" s="269">
        <f>+'Ekamut-caxs'!D31</f>
        <v>113.4</v>
      </c>
      <c r="E25" s="266">
        <f t="shared" si="0"/>
        <v>11.700000000000003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v>13.9</v>
      </c>
      <c r="D26" s="269">
        <f>+'Ekamut-caxs'!D32</f>
        <v>15</v>
      </c>
      <c r="E26" s="266">
        <f t="shared" si="0"/>
        <v>1.0999999999999996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28.8</v>
      </c>
      <c r="D27" s="269">
        <f>+'Ekamut-caxs'!D33</f>
        <v>28.8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8" t="str">
        <f>+'Ekamut-caxs'!B35</f>
        <v>Կապի գծով, այդ թվում`</v>
      </c>
      <c r="C29" s="269">
        <f>SUM(C30:C32)</f>
        <v>153.9</v>
      </c>
      <c r="D29" s="269">
        <f>SUM(D30:D32)</f>
        <v>183.6</v>
      </c>
      <c r="E29" s="266">
        <f t="shared" si="0"/>
        <v>29.699999999999989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6.1</v>
      </c>
      <c r="B30" s="449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21" customHeight="1">
      <c r="A31" s="28">
        <v>6.2</v>
      </c>
      <c r="B31" s="449" t="str">
        <f>+'Ekamut-caxs'!B37</f>
        <v>րոպեավճար</v>
      </c>
      <c r="C31" s="242">
        <v>6.3</v>
      </c>
      <c r="D31" s="270">
        <f>+'Ekamut-caxs'!D37</f>
        <v>6</v>
      </c>
      <c r="E31" s="243">
        <f t="shared" si="0"/>
        <v>-0.29999999999999982</v>
      </c>
      <c r="F31" s="244"/>
      <c r="G31" s="27"/>
    </row>
    <row r="32" spans="1:18" ht="21" customHeight="1">
      <c r="A32" s="28">
        <v>6.3</v>
      </c>
      <c r="B32" s="449" t="str">
        <f>+'Ekamut-caxs'!B38</f>
        <v>ինտերնետ կապ</v>
      </c>
      <c r="C32" s="242">
        <v>90</v>
      </c>
      <c r="D32" s="270">
        <f>+'Ekamut-caxs'!D38</f>
        <v>120</v>
      </c>
      <c r="E32" s="243">
        <f t="shared" si="0"/>
        <v>30</v>
      </c>
      <c r="F32" s="244"/>
      <c r="G32" s="27"/>
    </row>
    <row r="33" spans="1:18" s="67" customFormat="1" ht="21" customHeight="1">
      <c r="A33" s="69">
        <f>+A29+1</f>
        <v>7</v>
      </c>
      <c r="B33" s="268" t="str">
        <f>+'Ekamut-caxs'!B39</f>
        <v>Բանկային ծառայության գծով</v>
      </c>
      <c r="C33" s="267">
        <v>10</v>
      </c>
      <c r="D33" s="269">
        <f>+'Ekamut-caxs'!D39</f>
        <v>10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8</v>
      </c>
      <c r="B34" s="268" t="str">
        <f>+'Ekamut-caxs'!B40</f>
        <v>Տնտեսական ապրանքների գծով</v>
      </c>
      <c r="C34" s="267">
        <v>80</v>
      </c>
      <c r="D34" s="269">
        <f>+'Ekamut-caxs'!D40</f>
        <v>50</v>
      </c>
      <c r="E34" s="266">
        <f t="shared" si="0"/>
        <v>-30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3">+A34+1</f>
        <v>9</v>
      </c>
      <c r="B35" s="268" t="str">
        <f>+'Ekamut-caxs'!B41</f>
        <v>Գրասենյակային ապրանքների գծով</v>
      </c>
      <c r="C35" s="267">
        <v>50</v>
      </c>
      <c r="D35" s="269">
        <f>+'Ekamut-caxs'!D41</f>
        <v>50</v>
      </c>
      <c r="E35" s="266">
        <f t="shared" si="0"/>
        <v>0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si="3"/>
        <v>10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11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12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13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14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v>10</v>
      </c>
      <c r="B41" s="268" t="str">
        <f>+'Ekamut-caxs'!B47</f>
        <v>Ջեռուցման համակարգի սպասարկման գծով</v>
      </c>
      <c r="C41" s="265">
        <v>19.2</v>
      </c>
      <c r="D41" s="269">
        <f>+'Ekamut-caxs'!D47</f>
        <v>19.2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11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12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v>11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5</v>
      </c>
      <c r="E44" s="266">
        <f t="shared" si="0"/>
        <v>5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3"/>
        <v>12</v>
      </c>
      <c r="B45" s="268" t="str">
        <f>+'Ekamut-caxs'!B51</f>
        <v>Համակարգիչների տեխնիկական սպասարկման գծով</v>
      </c>
      <c r="C45" s="267">
        <v>8</v>
      </c>
      <c r="D45" s="269">
        <f>+'Ekamut-caxs'!D51</f>
        <v>8</v>
      </c>
      <c r="E45" s="266">
        <f t="shared" si="0"/>
        <v>0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13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14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15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16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17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18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19</v>
      </c>
      <c r="B52" s="44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20</v>
      </c>
      <c r="B53" s="44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21</v>
      </c>
      <c r="B54" s="45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22</v>
      </c>
      <c r="B55" s="45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15</v>
      </c>
      <c r="B56" s="268" t="str">
        <f>+'Ekamut-caxs'!B62</f>
        <v>Հիմնական միջոցների մաշվածության գծով, որից՝</v>
      </c>
      <c r="C56" s="265">
        <v>103.9</v>
      </c>
      <c r="D56" s="269">
        <f>+'Ekamut-caxs'!D62</f>
        <v>123.9</v>
      </c>
      <c r="E56" s="266">
        <f t="shared" si="4"/>
        <v>20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15.1</v>
      </c>
      <c r="B57" s="463" t="str">
        <f>+'Ekamut-caxs'!B63</f>
        <v>պայմանով (անհատույց) ստացված</v>
      </c>
      <c r="C57" s="244">
        <v>103.9</v>
      </c>
      <c r="D57" s="270">
        <f>+'Ekamut-caxs'!D63</f>
        <v>103.9</v>
      </c>
      <c r="E57" s="243">
        <f t="shared" si="4"/>
        <v>0</v>
      </c>
      <c r="F57" s="244"/>
      <c r="G57" s="161"/>
    </row>
    <row r="58" spans="1:18" s="67" customFormat="1" ht="21" hidden="1" customHeight="1">
      <c r="A58" s="69">
        <f>+A56+1</f>
        <v>16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16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4" t="s">
        <v>78</v>
      </c>
      <c r="C60" s="275">
        <f>C6-C20</f>
        <v>-64.699999999998909</v>
      </c>
      <c r="D60" s="275">
        <f>D6-D20</f>
        <v>0</v>
      </c>
      <c r="E60" s="275">
        <f t="shared" si="0"/>
        <v>64.699999999998909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5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6" t="s">
        <v>2</v>
      </c>
      <c r="C62" s="39"/>
      <c r="D62" s="557" t="str">
        <f>+'Ekamut-caxs'!D68</f>
        <v>Քրիստինա Թումաղյան</v>
      </c>
      <c r="E62" s="557"/>
      <c r="F62" s="317"/>
      <c r="G62" s="27"/>
    </row>
    <row r="63" spans="1:18" ht="9.75" customHeight="1">
      <c r="B63" s="467"/>
      <c r="C63" s="38"/>
      <c r="D63" s="556" t="s">
        <v>5</v>
      </c>
      <c r="E63" s="556"/>
      <c r="F63" s="318"/>
      <c r="G63" s="27"/>
    </row>
    <row r="64" spans="1:18" ht="24.75" customHeight="1">
      <c r="B64" s="466" t="s">
        <v>6</v>
      </c>
      <c r="C64" s="39"/>
      <c r="D64" s="557" t="str">
        <f>+'Ekamut-caxs'!D70</f>
        <v>Իրինա Եսայան</v>
      </c>
      <c r="E64" s="557"/>
      <c r="F64" s="317"/>
      <c r="G64" s="27"/>
    </row>
    <row r="65" spans="1:7" ht="11.25" customHeight="1">
      <c r="B65" s="468"/>
      <c r="C65" s="38"/>
      <c r="D65" s="556" t="s">
        <v>5</v>
      </c>
      <c r="E65" s="556"/>
      <c r="F65" s="318"/>
      <c r="G65" s="27"/>
    </row>
    <row r="66" spans="1:7" s="19" customFormat="1">
      <c r="A66" s="24"/>
      <c r="B66" s="462" t="s">
        <v>1</v>
      </c>
      <c r="C66" s="38"/>
      <c r="D66" s="38"/>
      <c r="E66" s="38"/>
      <c r="F66" s="38"/>
      <c r="G66" s="27"/>
    </row>
    <row r="67" spans="1:7" s="19" customFormat="1">
      <c r="A67" s="115"/>
      <c r="B67" s="469"/>
      <c r="C67" s="27"/>
      <c r="D67" s="27"/>
      <c r="E67" s="27"/>
      <c r="F67" s="27"/>
      <c r="G67" s="27"/>
    </row>
    <row r="68" spans="1:7" s="19" customFormat="1">
      <c r="A68" s="115"/>
      <c r="B68" s="469"/>
      <c r="C68" s="27"/>
      <c r="D68" s="27"/>
      <c r="E68" s="27"/>
      <c r="F68" s="27"/>
      <c r="G68" s="27"/>
    </row>
    <row r="69" spans="1:7" s="19" customFormat="1">
      <c r="A69" s="115"/>
      <c r="B69" s="469"/>
      <c r="C69" s="27"/>
      <c r="D69" s="27"/>
      <c r="E69" s="27"/>
      <c r="F69" s="27"/>
      <c r="G69" s="27"/>
    </row>
    <row r="70" spans="1:7" s="19" customFormat="1">
      <c r="A70" s="115"/>
      <c r="B70" s="469"/>
      <c r="C70" s="27"/>
      <c r="D70" s="27"/>
      <c r="E70" s="27"/>
      <c r="F70" s="27"/>
      <c r="G70" s="27"/>
    </row>
    <row r="71" spans="1:7" s="19" customFormat="1">
      <c r="A71" s="115"/>
      <c r="B71" s="469"/>
      <c r="C71" s="27"/>
      <c r="D71" s="27"/>
      <c r="E71" s="27"/>
      <c r="F71" s="27"/>
    </row>
    <row r="72" spans="1:7" s="19" customFormat="1">
      <c r="A72" s="115"/>
      <c r="B72" s="469"/>
      <c r="C72" s="27"/>
      <c r="D72" s="27"/>
      <c r="E72" s="27"/>
      <c r="F72" s="27"/>
    </row>
    <row r="73" spans="1:7" s="19" customFormat="1">
      <c r="A73" s="115"/>
      <c r="B73" s="469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30" zoomScaleSheetLayoutView="100" workbookViewId="0">
      <selection activeCell="C59" sqref="C59"/>
    </sheetView>
  </sheetViews>
  <sheetFormatPr defaultColWidth="9.109375" defaultRowHeight="15"/>
  <cols>
    <col min="1" max="1" width="4.88671875" style="20" customWidth="1"/>
    <col min="2" max="2" width="55.44140625" style="459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8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55" t="s">
        <v>79</v>
      </c>
      <c r="B1" s="555"/>
      <c r="C1" s="555"/>
      <c r="D1" s="555"/>
      <c r="E1" s="555"/>
      <c r="F1" s="555"/>
    </row>
    <row r="2" spans="1:20" s="22" customFormat="1" ht="20.399999999999999">
      <c r="A2" s="543" t="str">
        <f>+'Ekamut-caxs'!A7:D7</f>
        <v xml:space="preserve">«Թիվ 11 Գրադարան» ՀՈԱԿ-ի </v>
      </c>
      <c r="B2" s="543"/>
      <c r="C2" s="543"/>
      <c r="D2" s="543"/>
      <c r="E2" s="543"/>
      <c r="F2" s="543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58" t="s">
        <v>223</v>
      </c>
      <c r="B3" s="558"/>
      <c r="C3" s="558"/>
      <c r="D3" s="558"/>
      <c r="E3" s="558"/>
      <c r="F3" s="558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7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79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569.6</v>
      </c>
      <c r="D6" s="245">
        <f>+C78</f>
        <v>82.700000000002547</v>
      </c>
      <c r="E6" s="261">
        <f t="shared" ref="E6:E63" si="0">D6-C6</f>
        <v>-486.89999999999748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11557.1</v>
      </c>
      <c r="D7" s="261">
        <f>SUM(D8:D18)</f>
        <v>12819.4</v>
      </c>
      <c r="E7" s="261">
        <f>D7-C7</f>
        <v>1262.2999999999993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8" t="str">
        <f>+'Dramakan hosqer'!B14</f>
        <v>Սուբսիդիայից</v>
      </c>
      <c r="C8" s="258">
        <v>11557.1</v>
      </c>
      <c r="D8" s="259">
        <f>+'Dramakan hosqer'!F14</f>
        <v>12819.4</v>
      </c>
      <c r="E8" s="259">
        <f>D8-C8</f>
        <v>1262.2999999999993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8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8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8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8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8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8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8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48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8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8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12043.999999999998</v>
      </c>
      <c r="D19" s="261">
        <f>+D20+D62+D75</f>
        <v>12899.8</v>
      </c>
      <c r="E19" s="261">
        <f t="shared" si="0"/>
        <v>855.80000000000109</v>
      </c>
      <c r="F19" s="245"/>
      <c r="G19" s="441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11583.999999999998</v>
      </c>
      <c r="D20" s="261">
        <f>SUM(D21,D24:D29,D33:D56,D60:D61)</f>
        <v>12846.8</v>
      </c>
      <c r="E20" s="261">
        <f t="shared" si="0"/>
        <v>1262.8000000000011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գծով, որից՝</v>
      </c>
      <c r="C21" s="258">
        <v>10783.5</v>
      </c>
      <c r="D21" s="259">
        <f>+'Dramakan hosqer'!F27</f>
        <v>12054</v>
      </c>
      <c r="E21" s="259">
        <f t="shared" si="0"/>
        <v>1270.5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49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83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180.4</v>
      </c>
      <c r="D24" s="259">
        <f>+'Dramakan hosqer'!F30</f>
        <v>164.4</v>
      </c>
      <c r="E24" s="259">
        <f t="shared" si="0"/>
        <v>-16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107.3</v>
      </c>
      <c r="D25" s="259">
        <f>+'Dramakan hosqer'!F31</f>
        <v>113.4</v>
      </c>
      <c r="E25" s="259">
        <f t="shared" si="0"/>
        <v>6.1000000000000085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8" si="2">+A25+1</f>
        <v>4</v>
      </c>
      <c r="B26" s="268" t="str">
        <f>+'Dramakan hosqer'!B32</f>
        <v>Ջրմուղ-կոյուղու գծով</v>
      </c>
      <c r="C26" s="258">
        <v>17.5</v>
      </c>
      <c r="D26" s="259">
        <f>+'Dramakan hosqer'!F32</f>
        <v>15</v>
      </c>
      <c r="E26" s="259">
        <f t="shared" si="0"/>
        <v>-2.5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28.8</v>
      </c>
      <c r="D27" s="259">
        <f>+'Dramakan hosqer'!F33</f>
        <v>28.8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v>6</v>
      </c>
      <c r="B29" s="268" t="str">
        <f>+'Dramakan hosqer'!B35</f>
        <v>Կապի գծով, այդ թվում`</v>
      </c>
      <c r="C29" s="259">
        <f>SUM(C30:C32)</f>
        <v>153.9</v>
      </c>
      <c r="D29" s="259">
        <f>SUM(D30:D32)</f>
        <v>183.6</v>
      </c>
      <c r="E29" s="259">
        <f t="shared" si="0"/>
        <v>29.699999999999989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6.1</v>
      </c>
      <c r="B30" s="449" t="str">
        <f>+'Dramakan hosqer'!B36</f>
        <v>բաժանորդային վճար</v>
      </c>
      <c r="C30" s="246">
        <v>57.6</v>
      </c>
      <c r="D30" s="264">
        <f>+'Dramakan hosqer'!F36</f>
        <v>57.6</v>
      </c>
      <c r="E30" s="264">
        <f t="shared" si="0"/>
        <v>0</v>
      </c>
      <c r="F30" s="246"/>
    </row>
    <row r="31" spans="1:20" s="35" customFormat="1" ht="18" customHeight="1">
      <c r="A31" s="28">
        <v>6.2</v>
      </c>
      <c r="B31" s="449" t="str">
        <f>+'Dramakan hosqer'!B37</f>
        <v>րոպեավճար</v>
      </c>
      <c r="C31" s="246">
        <v>6.3</v>
      </c>
      <c r="D31" s="264">
        <f>+'Dramakan hosqer'!F37</f>
        <v>6</v>
      </c>
      <c r="E31" s="264">
        <f t="shared" si="0"/>
        <v>-0.29999999999999982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6.3</v>
      </c>
      <c r="B32" s="449" t="str">
        <f>+'Dramakan hosqer'!B38</f>
        <v>ինտերնետ կապ</v>
      </c>
      <c r="C32" s="246">
        <v>90</v>
      </c>
      <c r="D32" s="264">
        <f>+'Dramakan hosqer'!F38</f>
        <v>120</v>
      </c>
      <c r="E32" s="264">
        <f t="shared" si="0"/>
        <v>30</v>
      </c>
      <c r="F32" s="246"/>
      <c r="I32" s="136"/>
    </row>
    <row r="33" spans="1:20" s="67" customFormat="1" ht="18" customHeight="1">
      <c r="A33" s="69">
        <f>+A29+1</f>
        <v>7</v>
      </c>
      <c r="B33" s="268" t="str">
        <f>+'Dramakan hosqer'!B39</f>
        <v>Բանկային ծառայության գծով</v>
      </c>
      <c r="C33" s="258">
        <v>10</v>
      </c>
      <c r="D33" s="259">
        <f>+'Dramakan hosqer'!F39</f>
        <v>10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8</v>
      </c>
      <c r="B34" s="268" t="str">
        <f>+'Dramakan hosqer'!B40</f>
        <v>Տնտեսական ապրանքների գծով</v>
      </c>
      <c r="C34" s="258">
        <v>80</v>
      </c>
      <c r="D34" s="259">
        <f>+'Dramakan hosqer'!F40</f>
        <v>50</v>
      </c>
      <c r="E34" s="259">
        <f t="shared" si="0"/>
        <v>-30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9</v>
      </c>
      <c r="B35" s="268" t="str">
        <f>+'Dramakan hosqer'!B41</f>
        <v>Գրասենյակային ապրանքների գծով</v>
      </c>
      <c r="C35" s="258">
        <v>50</v>
      </c>
      <c r="D35" s="259">
        <f>+'Dramakan hosqer'!F41</f>
        <v>50</v>
      </c>
      <c r="E35" s="259">
        <f t="shared" si="0"/>
        <v>0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 hidden="1">
      <c r="A36" s="69">
        <f t="shared" si="3"/>
        <v>10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11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12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13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14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v>10</v>
      </c>
      <c r="B41" s="268" t="str">
        <f>+'Dramakan hosqer'!B47</f>
        <v>Ջեռուցման համակարգի սպասարկման գծով</v>
      </c>
      <c r="C41" s="258">
        <v>19.2</v>
      </c>
      <c r="D41" s="259">
        <f>+'Dramakan hosqer'!F47</f>
        <v>19.2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11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12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customHeight="1">
      <c r="A44" s="69">
        <v>11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5</v>
      </c>
      <c r="E44" s="259">
        <f t="shared" si="0"/>
        <v>5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3"/>
        <v>12</v>
      </c>
      <c r="B45" s="268" t="str">
        <f>+'Dramakan hosqer'!B51</f>
        <v>Համակարգիչների տեխնիկական սպասարկման գծով</v>
      </c>
      <c r="C45" s="258">
        <v>8</v>
      </c>
      <c r="D45" s="259">
        <f>+'Dramakan hosqer'!F51</f>
        <v>8</v>
      </c>
      <c r="E45" s="259">
        <f t="shared" si="0"/>
        <v>0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13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14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15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16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17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18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19</v>
      </c>
      <c r="B52" s="44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20</v>
      </c>
      <c r="B53" s="44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21</v>
      </c>
      <c r="B54" s="45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22</v>
      </c>
      <c r="B55" s="45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38.25" hidden="1" customHeight="1">
      <c r="A56" s="69">
        <f t="shared" si="3"/>
        <v>23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1"/>
      <c r="H56" s="442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8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8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8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15</v>
      </c>
      <c r="B60" s="260" t="str">
        <f>+'Dramakan hosqer'!B66</f>
        <v>Կրեդիտորական պարտքի մարման գծով</v>
      </c>
      <c r="C60" s="258">
        <v>47.4</v>
      </c>
      <c r="D60" s="259">
        <f>+'Dramakan hosqer'!F66</f>
        <v>47.399999999999977</v>
      </c>
      <c r="E60" s="259">
        <f t="shared" si="0"/>
        <v>0</v>
      </c>
      <c r="F60" s="258"/>
      <c r="G60" s="542">
        <f>+D6-D60</f>
        <v>35.300000000002569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16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1">
        <f>+C63+C71</f>
        <v>460</v>
      </c>
      <c r="D62" s="261">
        <f>+D63+D71</f>
        <v>53</v>
      </c>
      <c r="E62" s="261">
        <f t="shared" si="0"/>
        <v>-407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460</v>
      </c>
      <c r="D63" s="259">
        <f>SUM(D64:D70)</f>
        <v>53</v>
      </c>
      <c r="E63" s="259">
        <f t="shared" si="0"/>
        <v>-407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53</v>
      </c>
      <c r="E64" s="259">
        <f t="shared" ref="E64:E78" si="4">D64-C64</f>
        <v>53</v>
      </c>
      <c r="F64" s="258" t="s">
        <v>291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customHeight="1">
      <c r="A65" s="77">
        <v>1.2</v>
      </c>
      <c r="B65" s="262" t="str">
        <f>+'Dramakan hosqer'!B71</f>
        <v>համակարգչային սարքավորումներ / տեխնիկա</v>
      </c>
      <c r="C65" s="258">
        <v>460</v>
      </c>
      <c r="D65" s="259">
        <f>+'Dramakan hosqer'!F71</f>
        <v>0</v>
      </c>
      <c r="E65" s="259">
        <f>D65-C65</f>
        <v>-460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56</v>
      </c>
      <c r="B75" s="14" t="s">
        <v>128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45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1">
        <f>C6+C7-C19</f>
        <v>82.700000000002547</v>
      </c>
      <c r="D78" s="261">
        <f>D6+D7-D19</f>
        <v>2.3000000000029104</v>
      </c>
      <c r="E78" s="261">
        <f t="shared" si="4"/>
        <v>-80.399999999999636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59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60" t="str">
        <f>+'Ekamut-caxs'!D68</f>
        <v>Քրիստինա Թումաղյան</v>
      </c>
      <c r="E80" s="557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0" t="s">
        <v>4</v>
      </c>
      <c r="C81" s="22"/>
      <c r="D81" s="559" t="s">
        <v>92</v>
      </c>
      <c r="E81" s="559"/>
      <c r="F81" s="321"/>
    </row>
    <row r="82" spans="1:20" s="19" customFormat="1" ht="22.5" customHeight="1">
      <c r="A82" s="20"/>
      <c r="B82" s="461" t="s">
        <v>6</v>
      </c>
      <c r="C82" s="20"/>
      <c r="D82" s="557" t="str">
        <f>+'Ekamut-caxs'!D70</f>
        <v>Իրինա Եսայան</v>
      </c>
      <c r="E82" s="557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59"/>
      <c r="C83" s="20"/>
      <c r="D83" s="559" t="s">
        <v>92</v>
      </c>
      <c r="E83" s="559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2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C59" sqref="C59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61" t="s">
        <v>67</v>
      </c>
      <c r="B1" s="561"/>
      <c r="C1" s="561"/>
      <c r="D1" s="561"/>
      <c r="E1" s="561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62" t="str">
        <f>+'Ekamut-caxs'!A7:D7</f>
        <v xml:space="preserve">«Թիվ 11 Գրադարան» ՀՈԱԿ-ի </v>
      </c>
      <c r="B2" s="563"/>
      <c r="C2" s="563"/>
      <c r="D2" s="563"/>
      <c r="E2" s="56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64" t="s">
        <v>131</v>
      </c>
      <c r="B3" s="564"/>
      <c r="C3" s="564"/>
      <c r="D3" s="564"/>
      <c r="E3" s="56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65" t="s">
        <v>224</v>
      </c>
      <c r="B4" s="565"/>
      <c r="C4" s="565"/>
      <c r="D4" s="565"/>
      <c r="E4" s="565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66" t="s">
        <v>136</v>
      </c>
      <c r="B7" s="567"/>
      <c r="C7" s="567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11.5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>
        <v>6.7</v>
      </c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6" t="s">
        <v>282</v>
      </c>
      <c r="C17" s="209"/>
      <c r="D17" s="32">
        <v>4.8</v>
      </c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/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11.5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66" t="s">
        <v>161</v>
      </c>
      <c r="B35" s="567"/>
      <c r="C35" s="567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34</v>
      </c>
      <c r="E36" s="32" t="s">
        <v>107</v>
      </c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9.1</v>
      </c>
      <c r="E37" s="32" t="s">
        <v>107</v>
      </c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0.3</v>
      </c>
      <c r="E38" s="32" t="s">
        <v>107</v>
      </c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/>
      <c r="E41" s="32"/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 t="s">
        <v>284</v>
      </c>
      <c r="C44" s="209" t="s">
        <v>283</v>
      </c>
      <c r="D44" s="32">
        <v>4</v>
      </c>
      <c r="E44" s="32" t="s">
        <v>107</v>
      </c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268.5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>
        <v>268.5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315.89999999999998</v>
      </c>
      <c r="E59" s="224"/>
      <c r="F59" s="349">
        <f>+D59-D54</f>
        <v>47.399999999999977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225</v>
      </c>
      <c r="C62" s="223">
        <f>+'Dramakan hosqer'!F12</f>
        <v>82.700000000002547</v>
      </c>
      <c r="D62" s="569" t="s">
        <v>164</v>
      </c>
      <c r="E62" s="570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71" t="str">
        <f>+'Ekamut-caxs'!D68</f>
        <v>Քրիստինա Թումաղյան</v>
      </c>
      <c r="E64" s="571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68" t="s">
        <v>92</v>
      </c>
      <c r="E65" s="568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71" t="str">
        <f>+'Ekamut-caxs'!D70</f>
        <v>Իրինա Եսայան</v>
      </c>
      <c r="E66" s="57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68" t="s">
        <v>92</v>
      </c>
      <c r="E67" s="568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C59" sqref="C59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77" t="s">
        <v>67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  <c r="O1" s="577"/>
    </row>
    <row r="2" spans="1:17" s="22" customFormat="1" ht="20.399999999999999">
      <c r="A2" s="543" t="str">
        <f>+'Ekamut-caxs'!A7:D7</f>
        <v xml:space="preserve">«Թիվ 11 Գրադարան» ՀՈԱԿ-ի 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3"/>
      <c r="O2" s="543"/>
      <c r="P2" s="21"/>
      <c r="Q2" s="21"/>
    </row>
    <row r="3" spans="1:17" ht="18">
      <c r="A3" s="578" t="s">
        <v>226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</row>
    <row r="4" spans="1:17" ht="21" customHeight="1" thickBot="1">
      <c r="O4" s="146" t="s">
        <v>0</v>
      </c>
    </row>
    <row r="5" spans="1:17" ht="21" customHeight="1">
      <c r="A5" s="580" t="s">
        <v>243</v>
      </c>
      <c r="B5" s="580" t="s">
        <v>68</v>
      </c>
      <c r="C5" s="581" t="s">
        <v>212</v>
      </c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582" t="s">
        <v>130</v>
      </c>
    </row>
    <row r="6" spans="1:17" ht="135">
      <c r="A6" s="580"/>
      <c r="B6" s="580"/>
      <c r="C6" s="315" t="s">
        <v>194</v>
      </c>
      <c r="D6" s="359" t="s">
        <v>213</v>
      </c>
      <c r="E6" s="359" t="s">
        <v>214</v>
      </c>
      <c r="F6" s="315" t="s">
        <v>129</v>
      </c>
      <c r="G6" s="315" t="s">
        <v>175</v>
      </c>
      <c r="H6" s="315" t="s">
        <v>174</v>
      </c>
      <c r="I6" s="315" t="s">
        <v>195</v>
      </c>
      <c r="J6" s="315" t="s">
        <v>202</v>
      </c>
      <c r="K6" s="315" t="s">
        <v>205</v>
      </c>
      <c r="L6" s="315" t="s">
        <v>206</v>
      </c>
      <c r="M6" s="315" t="s">
        <v>166</v>
      </c>
      <c r="N6" s="285"/>
      <c r="O6" s="583"/>
    </row>
    <row r="7" spans="1:17" ht="31.5" customHeight="1">
      <c r="A7" s="315">
        <v>1</v>
      </c>
      <c r="B7" s="336" t="s">
        <v>178</v>
      </c>
      <c r="C7" s="337">
        <v>12018</v>
      </c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4">
        <f>ROUND(SUM(C7:N7),1)</f>
        <v>12018</v>
      </c>
    </row>
    <row r="8" spans="1:17" ht="36.6" customHeight="1">
      <c r="A8" s="315">
        <v>2</v>
      </c>
      <c r="B8" s="478" t="s">
        <v>89</v>
      </c>
      <c r="C8" s="337">
        <v>36</v>
      </c>
      <c r="D8" s="286" t="s">
        <v>171</v>
      </c>
      <c r="E8" s="286" t="s">
        <v>171</v>
      </c>
      <c r="F8" s="286" t="s">
        <v>171</v>
      </c>
      <c r="G8" s="286" t="s">
        <v>171</v>
      </c>
      <c r="H8" s="286" t="s">
        <v>171</v>
      </c>
      <c r="I8" s="286" t="s">
        <v>171</v>
      </c>
      <c r="J8" s="286" t="s">
        <v>171</v>
      </c>
      <c r="K8" s="286" t="s">
        <v>171</v>
      </c>
      <c r="L8" s="286" t="s">
        <v>171</v>
      </c>
      <c r="M8" s="286" t="s">
        <v>171</v>
      </c>
      <c r="N8" s="286" t="s">
        <v>171</v>
      </c>
      <c r="O8" s="334">
        <f>ROUND(SUM(C8:N8),1)</f>
        <v>36</v>
      </c>
    </row>
    <row r="9" spans="1:17" s="177" customFormat="1" ht="34.5" customHeight="1" thickBot="1">
      <c r="A9" s="338"/>
      <c r="B9" s="339" t="s">
        <v>69</v>
      </c>
      <c r="C9" s="286" t="s">
        <v>171</v>
      </c>
      <c r="D9" s="286" t="s">
        <v>171</v>
      </c>
      <c r="E9" s="286" t="s">
        <v>171</v>
      </c>
      <c r="F9" s="286" t="s">
        <v>171</v>
      </c>
      <c r="G9" s="286" t="s">
        <v>171</v>
      </c>
      <c r="H9" s="286" t="s">
        <v>171</v>
      </c>
      <c r="I9" s="286" t="s">
        <v>171</v>
      </c>
      <c r="J9" s="286" t="s">
        <v>171</v>
      </c>
      <c r="K9" s="286" t="s">
        <v>171</v>
      </c>
      <c r="L9" s="286" t="s">
        <v>171</v>
      </c>
      <c r="M9" s="286" t="s">
        <v>171</v>
      </c>
      <c r="N9" s="286" t="s">
        <v>171</v>
      </c>
      <c r="O9" s="335">
        <f>ROUND(SUM(O7:O8),1)</f>
        <v>12054</v>
      </c>
    </row>
    <row r="10" spans="1:17" s="177" customFormat="1" ht="34.5" customHeight="1">
      <c r="A10" s="183"/>
      <c r="B10" s="251"/>
      <c r="C10" s="252">
        <f>1001.5*12</f>
        <v>12018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85" t="s">
        <v>203</v>
      </c>
      <c r="C11" s="585"/>
      <c r="D11" s="585"/>
      <c r="E11" s="585"/>
      <c r="F11" s="585"/>
      <c r="G11" s="585"/>
      <c r="H11" s="585"/>
      <c r="I11" s="585"/>
      <c r="J11" s="585"/>
      <c r="K11" s="585"/>
      <c r="L11" s="255"/>
      <c r="M11" s="185"/>
      <c r="N11" s="252"/>
      <c r="O11" s="253"/>
    </row>
    <row r="12" spans="1:17" s="177" customFormat="1" ht="42.75" customHeight="1">
      <c r="A12" s="183"/>
      <c r="B12" s="586" t="s">
        <v>204</v>
      </c>
      <c r="C12" s="585"/>
      <c r="D12" s="585"/>
      <c r="E12" s="585"/>
      <c r="F12" s="585"/>
      <c r="G12" s="585"/>
      <c r="H12" s="585"/>
      <c r="I12" s="585"/>
      <c r="J12" s="585"/>
      <c r="K12" s="585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84"/>
      <c r="N13" s="584"/>
      <c r="O13" s="272"/>
    </row>
    <row r="14" spans="1:17" s="183" customFormat="1" ht="69" customHeight="1">
      <c r="B14" s="572" t="s">
        <v>177</v>
      </c>
      <c r="C14" s="573"/>
      <c r="E14" s="572" t="s">
        <v>176</v>
      </c>
      <c r="F14" s="573"/>
      <c r="G14" s="331"/>
      <c r="H14" s="574"/>
      <c r="I14" s="574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167</v>
      </c>
      <c r="C15" s="434" t="s">
        <v>215</v>
      </c>
      <c r="E15" s="237" t="s">
        <v>167</v>
      </c>
      <c r="F15" s="434" t="s">
        <v>218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79" t="str">
        <f>+'Ekamut-caxs'!D68</f>
        <v>Քրիստինա Թումաղյան</v>
      </c>
      <c r="H22" s="579"/>
      <c r="I22" s="579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75" t="s">
        <v>92</v>
      </c>
      <c r="H23" s="575"/>
      <c r="I23" s="575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76" t="str">
        <f>+'Ekamut-caxs'!D70</f>
        <v>Իրինա Եսայան</v>
      </c>
      <c r="H24" s="576"/>
      <c r="I24" s="576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75" t="s">
        <v>92</v>
      </c>
      <c r="H25" s="575"/>
      <c r="I25" s="575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B12:K12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C59" sqref="C59"/>
    </sheetView>
  </sheetViews>
  <sheetFormatPr defaultColWidth="9.109375" defaultRowHeight="15.6"/>
  <cols>
    <col min="1" max="1" width="4.88671875" style="361" customWidth="1"/>
    <col min="2" max="2" width="13.88671875" style="361" customWidth="1"/>
    <col min="3" max="3" width="14.88671875" style="361" customWidth="1"/>
    <col min="4" max="4" width="16" style="361" customWidth="1"/>
    <col min="5" max="5" width="14.88671875" style="361" customWidth="1"/>
    <col min="6" max="6" width="16.33203125" style="361" customWidth="1"/>
    <col min="7" max="14" width="14.88671875" style="361" customWidth="1"/>
    <col min="15" max="16384" width="9.109375" style="361"/>
  </cols>
  <sheetData>
    <row r="1" spans="1:14" s="360" customFormat="1" ht="18.75" customHeight="1">
      <c r="A1" s="591" t="s">
        <v>67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</row>
    <row r="2" spans="1:14" s="360" customFormat="1" ht="21.75" customHeight="1">
      <c r="A2" s="592" t="str">
        <f>+'Ekamut-caxs'!A7:D7</f>
        <v xml:space="preserve">«Թիվ 11 Գրադարան»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</row>
    <row r="3" spans="1:14" s="360" customFormat="1" ht="21" customHeight="1">
      <c r="A3" s="592" t="s">
        <v>93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</row>
    <row r="4" spans="1:14" ht="21" customHeight="1" thickBot="1"/>
    <row r="5" spans="1:14" s="362" customFormat="1" ht="24.75" customHeight="1">
      <c r="A5" s="593" t="s">
        <v>113</v>
      </c>
      <c r="B5" s="595" t="s">
        <v>94</v>
      </c>
      <c r="C5" s="597" t="s">
        <v>95</v>
      </c>
      <c r="D5" s="597"/>
      <c r="E5" s="597"/>
      <c r="F5" s="597"/>
      <c r="G5" s="597" t="s">
        <v>96</v>
      </c>
      <c r="H5" s="597"/>
      <c r="I5" s="597"/>
      <c r="J5" s="597"/>
      <c r="K5" s="597" t="s">
        <v>121</v>
      </c>
      <c r="L5" s="597"/>
      <c r="M5" s="597"/>
      <c r="N5" s="597"/>
    </row>
    <row r="6" spans="1:14" s="364" customFormat="1" ht="51" customHeight="1">
      <c r="A6" s="594"/>
      <c r="B6" s="596"/>
      <c r="C6" s="363" t="s">
        <v>229</v>
      </c>
      <c r="D6" s="363" t="s">
        <v>193</v>
      </c>
      <c r="E6" s="363" t="s">
        <v>230</v>
      </c>
      <c r="F6" s="363" t="s">
        <v>231</v>
      </c>
      <c r="G6" s="363" t="s">
        <v>232</v>
      </c>
      <c r="H6" s="363" t="s">
        <v>193</v>
      </c>
      <c r="I6" s="363" t="s">
        <v>233</v>
      </c>
      <c r="J6" s="363" t="s">
        <v>231</v>
      </c>
      <c r="K6" s="363" t="s">
        <v>229</v>
      </c>
      <c r="L6" s="363" t="s">
        <v>193</v>
      </c>
      <c r="M6" s="363" t="s">
        <v>230</v>
      </c>
      <c r="N6" s="363" t="s">
        <v>231</v>
      </c>
    </row>
    <row r="7" spans="1:14" ht="19.5" customHeight="1">
      <c r="A7" s="365">
        <v>1</v>
      </c>
      <c r="B7" s="366" t="s">
        <v>97</v>
      </c>
      <c r="C7" s="524">
        <v>296</v>
      </c>
      <c r="D7" s="525">
        <v>41144</v>
      </c>
      <c r="E7" s="367">
        <f>+C7</f>
        <v>296</v>
      </c>
      <c r="F7" s="368">
        <f>+E7*143.7</f>
        <v>42535.199999999997</v>
      </c>
      <c r="G7" s="524">
        <v>146.69999999999999</v>
      </c>
      <c r="H7" s="526">
        <v>6756.27</v>
      </c>
      <c r="I7" s="367">
        <f>+G7</f>
        <v>146.69999999999999</v>
      </c>
      <c r="J7" s="328">
        <f>+I7*53.48</f>
        <v>7845.5159999999987</v>
      </c>
      <c r="K7" s="524">
        <v>6</v>
      </c>
      <c r="L7" s="527">
        <f t="shared" ref="L7:L16" si="0">+K7*200.47</f>
        <v>1202.82</v>
      </c>
      <c r="M7" s="328">
        <f>+K7</f>
        <v>6</v>
      </c>
      <c r="N7" s="368">
        <f>+M7*200.47</f>
        <v>1202.82</v>
      </c>
    </row>
    <row r="8" spans="1:14" ht="19.5" customHeight="1">
      <c r="A8" s="365">
        <v>2</v>
      </c>
      <c r="B8" s="366" t="s">
        <v>236</v>
      </c>
      <c r="C8" s="524">
        <v>226</v>
      </c>
      <c r="D8" s="525">
        <v>31414</v>
      </c>
      <c r="E8" s="367">
        <f t="shared" ref="E8:E18" si="1">+C8</f>
        <v>226</v>
      </c>
      <c r="F8" s="368">
        <f t="shared" ref="F8:F18" si="2">+E8*143.7</f>
        <v>32476.199999999997</v>
      </c>
      <c r="G8" s="524">
        <v>131.18</v>
      </c>
      <c r="H8" s="526">
        <v>6779.71</v>
      </c>
      <c r="I8" s="367">
        <f t="shared" ref="I8:I18" si="3">+G8</f>
        <v>131.18</v>
      </c>
      <c r="J8" s="328">
        <f t="shared" ref="J8:J18" si="4">+I8*53.48</f>
        <v>7015.5064000000002</v>
      </c>
      <c r="K8" s="524">
        <v>3</v>
      </c>
      <c r="L8" s="527">
        <f t="shared" si="0"/>
        <v>601.41</v>
      </c>
      <c r="M8" s="328">
        <f t="shared" ref="M8:M17" si="5">+K8</f>
        <v>3</v>
      </c>
      <c r="N8" s="368">
        <f t="shared" ref="N8:N18" si="6">+M8*200.47</f>
        <v>601.41</v>
      </c>
    </row>
    <row r="9" spans="1:14" ht="19.5" customHeight="1">
      <c r="A9" s="365">
        <v>3</v>
      </c>
      <c r="B9" s="366" t="s">
        <v>98</v>
      </c>
      <c r="C9" s="524">
        <v>242</v>
      </c>
      <c r="D9" s="525">
        <v>33638</v>
      </c>
      <c r="E9" s="367">
        <f t="shared" si="1"/>
        <v>242</v>
      </c>
      <c r="F9" s="368">
        <f t="shared" si="2"/>
        <v>34775.399999999994</v>
      </c>
      <c r="G9" s="524">
        <v>140.56</v>
      </c>
      <c r="H9" s="526">
        <v>7242.55</v>
      </c>
      <c r="I9" s="367">
        <f t="shared" si="3"/>
        <v>140.56</v>
      </c>
      <c r="J9" s="328">
        <f t="shared" si="4"/>
        <v>7517.1487999999999</v>
      </c>
      <c r="K9" s="524">
        <v>5</v>
      </c>
      <c r="L9" s="527">
        <f t="shared" si="0"/>
        <v>1002.35</v>
      </c>
      <c r="M9" s="328">
        <f t="shared" si="5"/>
        <v>5</v>
      </c>
      <c r="N9" s="368">
        <f t="shared" si="6"/>
        <v>1002.35</v>
      </c>
    </row>
    <row r="10" spans="1:14" ht="19.5" customHeight="1">
      <c r="A10" s="365">
        <v>4</v>
      </c>
      <c r="B10" s="366" t="s">
        <v>99</v>
      </c>
      <c r="C10" s="524"/>
      <c r="D10" s="525"/>
      <c r="E10" s="367">
        <f t="shared" si="1"/>
        <v>0</v>
      </c>
      <c r="F10" s="368">
        <f t="shared" si="2"/>
        <v>0</v>
      </c>
      <c r="G10" s="524">
        <v>128.24</v>
      </c>
      <c r="H10" s="526">
        <v>6789.68</v>
      </c>
      <c r="I10" s="367">
        <f t="shared" si="3"/>
        <v>128.24</v>
      </c>
      <c r="J10" s="328">
        <f t="shared" si="4"/>
        <v>6858.2752</v>
      </c>
      <c r="K10" s="524">
        <v>4</v>
      </c>
      <c r="L10" s="527">
        <f t="shared" si="0"/>
        <v>801.88</v>
      </c>
      <c r="M10" s="328">
        <f t="shared" si="5"/>
        <v>4</v>
      </c>
      <c r="N10" s="368">
        <f t="shared" si="6"/>
        <v>801.88</v>
      </c>
    </row>
    <row r="11" spans="1:14" ht="19.5" customHeight="1">
      <c r="A11" s="365">
        <v>5</v>
      </c>
      <c r="B11" s="366" t="s">
        <v>100</v>
      </c>
      <c r="C11" s="524"/>
      <c r="D11" s="525"/>
      <c r="E11" s="367">
        <f t="shared" si="1"/>
        <v>0</v>
      </c>
      <c r="F11" s="368">
        <f t="shared" si="2"/>
        <v>0</v>
      </c>
      <c r="G11" s="524">
        <v>129.87</v>
      </c>
      <c r="H11" s="526">
        <v>6744.25</v>
      </c>
      <c r="I11" s="367">
        <f t="shared" si="3"/>
        <v>129.87</v>
      </c>
      <c r="J11" s="328">
        <f t="shared" si="4"/>
        <v>6945.4475999999995</v>
      </c>
      <c r="K11" s="524">
        <v>6</v>
      </c>
      <c r="L11" s="527">
        <f t="shared" si="0"/>
        <v>1202.82</v>
      </c>
      <c r="M11" s="328">
        <f t="shared" si="5"/>
        <v>6</v>
      </c>
      <c r="N11" s="368">
        <f t="shared" si="6"/>
        <v>1202.82</v>
      </c>
    </row>
    <row r="12" spans="1:14" ht="19.5" customHeight="1">
      <c r="A12" s="365">
        <v>6</v>
      </c>
      <c r="B12" s="366" t="s">
        <v>101</v>
      </c>
      <c r="C12" s="524"/>
      <c r="D12" s="525"/>
      <c r="E12" s="367">
        <f t="shared" si="1"/>
        <v>0</v>
      </c>
      <c r="F12" s="368">
        <f t="shared" si="2"/>
        <v>0</v>
      </c>
      <c r="G12" s="524">
        <v>107.96</v>
      </c>
      <c r="H12" s="526">
        <v>5673.6</v>
      </c>
      <c r="I12" s="367">
        <f t="shared" si="3"/>
        <v>107.96</v>
      </c>
      <c r="J12" s="328">
        <f t="shared" si="4"/>
        <v>5773.7007999999996</v>
      </c>
      <c r="K12" s="524">
        <v>4</v>
      </c>
      <c r="L12" s="527">
        <f t="shared" si="0"/>
        <v>801.88</v>
      </c>
      <c r="M12" s="328">
        <f t="shared" si="5"/>
        <v>4</v>
      </c>
      <c r="N12" s="368">
        <f t="shared" si="6"/>
        <v>801.88</v>
      </c>
    </row>
    <row r="13" spans="1:14" ht="19.5" customHeight="1">
      <c r="A13" s="365">
        <v>7</v>
      </c>
      <c r="B13" s="366" t="s">
        <v>102</v>
      </c>
      <c r="C13" s="524"/>
      <c r="D13" s="525"/>
      <c r="E13" s="367">
        <f t="shared" si="1"/>
        <v>0</v>
      </c>
      <c r="F13" s="368">
        <f t="shared" si="2"/>
        <v>0</v>
      </c>
      <c r="G13" s="524">
        <v>287.02999999999997</v>
      </c>
      <c r="H13" s="526">
        <v>15203.76</v>
      </c>
      <c r="I13" s="367">
        <f t="shared" si="3"/>
        <v>287.02999999999997</v>
      </c>
      <c r="J13" s="328">
        <f t="shared" si="4"/>
        <v>15350.364399999997</v>
      </c>
      <c r="K13" s="524">
        <v>6</v>
      </c>
      <c r="L13" s="527">
        <f t="shared" si="0"/>
        <v>1202.82</v>
      </c>
      <c r="M13" s="328">
        <f t="shared" si="5"/>
        <v>6</v>
      </c>
      <c r="N13" s="368">
        <f t="shared" si="6"/>
        <v>1202.82</v>
      </c>
    </row>
    <row r="14" spans="1:14" ht="19.5" customHeight="1">
      <c r="A14" s="365">
        <v>8</v>
      </c>
      <c r="B14" s="369" t="s">
        <v>103</v>
      </c>
      <c r="C14" s="524"/>
      <c r="D14" s="525"/>
      <c r="E14" s="367">
        <f t="shared" si="1"/>
        <v>0</v>
      </c>
      <c r="F14" s="368">
        <f t="shared" si="2"/>
        <v>0</v>
      </c>
      <c r="G14" s="524">
        <v>426.31</v>
      </c>
      <c r="H14" s="526">
        <v>22454.560000000001</v>
      </c>
      <c r="I14" s="367">
        <f t="shared" si="3"/>
        <v>426.31</v>
      </c>
      <c r="J14" s="328">
        <f t="shared" si="4"/>
        <v>22799.058799999999</v>
      </c>
      <c r="K14" s="524">
        <v>4</v>
      </c>
      <c r="L14" s="527">
        <f t="shared" si="0"/>
        <v>801.88</v>
      </c>
      <c r="M14" s="328">
        <f t="shared" si="5"/>
        <v>4</v>
      </c>
      <c r="N14" s="368">
        <f t="shared" si="6"/>
        <v>801.88</v>
      </c>
    </row>
    <row r="15" spans="1:14" ht="19.5" customHeight="1">
      <c r="A15" s="365">
        <v>9</v>
      </c>
      <c r="B15" s="369" t="s">
        <v>104</v>
      </c>
      <c r="C15" s="524"/>
      <c r="D15" s="525"/>
      <c r="E15" s="367">
        <f t="shared" si="1"/>
        <v>0</v>
      </c>
      <c r="F15" s="368">
        <f t="shared" si="2"/>
        <v>0</v>
      </c>
      <c r="G15" s="524">
        <v>162.32</v>
      </c>
      <c r="H15" s="526">
        <v>8557.07</v>
      </c>
      <c r="I15" s="367">
        <f t="shared" si="3"/>
        <v>162.32</v>
      </c>
      <c r="J15" s="328">
        <f t="shared" si="4"/>
        <v>8680.873599999999</v>
      </c>
      <c r="K15" s="524">
        <v>3</v>
      </c>
      <c r="L15" s="527">
        <f t="shared" si="0"/>
        <v>601.41</v>
      </c>
      <c r="M15" s="328">
        <f t="shared" si="5"/>
        <v>3</v>
      </c>
      <c r="N15" s="368">
        <f t="shared" si="6"/>
        <v>601.41</v>
      </c>
    </row>
    <row r="16" spans="1:14" ht="19.5" customHeight="1">
      <c r="A16" s="365">
        <v>10</v>
      </c>
      <c r="B16" s="369" t="s">
        <v>105</v>
      </c>
      <c r="C16" s="524"/>
      <c r="D16" s="525"/>
      <c r="E16" s="367">
        <f t="shared" si="1"/>
        <v>0</v>
      </c>
      <c r="F16" s="368">
        <f t="shared" si="2"/>
        <v>0</v>
      </c>
      <c r="G16" s="524">
        <v>103.46</v>
      </c>
      <c r="H16" s="526">
        <v>5386.04</v>
      </c>
      <c r="I16" s="367">
        <f t="shared" si="3"/>
        <v>103.46</v>
      </c>
      <c r="J16" s="328">
        <f t="shared" si="4"/>
        <v>5533.0407999999998</v>
      </c>
      <c r="K16" s="524">
        <v>24</v>
      </c>
      <c r="L16" s="527">
        <f t="shared" si="0"/>
        <v>4811.28</v>
      </c>
      <c r="M16" s="328">
        <f t="shared" si="5"/>
        <v>24</v>
      </c>
      <c r="N16" s="368">
        <f t="shared" si="6"/>
        <v>4811.28</v>
      </c>
    </row>
    <row r="17" spans="1:14" ht="19.5" customHeight="1">
      <c r="A17" s="365">
        <v>11</v>
      </c>
      <c r="B17" s="369" t="s">
        <v>106</v>
      </c>
      <c r="C17" s="525">
        <v>137</v>
      </c>
      <c r="D17" s="525">
        <f>+C17*143.7</f>
        <v>19686.899999999998</v>
      </c>
      <c r="E17" s="367">
        <f t="shared" si="1"/>
        <v>137</v>
      </c>
      <c r="F17" s="368">
        <f t="shared" si="2"/>
        <v>19686.899999999998</v>
      </c>
      <c r="G17" s="525">
        <v>161</v>
      </c>
      <c r="H17" s="525">
        <f>+G17*47.98</f>
        <v>7724.78</v>
      </c>
      <c r="I17" s="367">
        <f t="shared" si="3"/>
        <v>161</v>
      </c>
      <c r="J17" s="328">
        <f t="shared" si="4"/>
        <v>8610.2799999999988</v>
      </c>
      <c r="K17" s="525">
        <v>4</v>
      </c>
      <c r="L17" s="527">
        <f>+K17*200.47</f>
        <v>801.88</v>
      </c>
      <c r="M17" s="328">
        <f t="shared" si="5"/>
        <v>4</v>
      </c>
      <c r="N17" s="368">
        <f t="shared" si="6"/>
        <v>801.88</v>
      </c>
    </row>
    <row r="18" spans="1:14" ht="19.5" customHeight="1">
      <c r="A18" s="365">
        <v>12</v>
      </c>
      <c r="B18" s="369" t="s">
        <v>107</v>
      </c>
      <c r="C18" s="525">
        <v>243</v>
      </c>
      <c r="D18" s="525">
        <f>+C18*143.7</f>
        <v>34919.1</v>
      </c>
      <c r="E18" s="367">
        <f t="shared" si="1"/>
        <v>243</v>
      </c>
      <c r="F18" s="368">
        <f t="shared" si="2"/>
        <v>34919.1</v>
      </c>
      <c r="G18" s="525">
        <v>195</v>
      </c>
      <c r="H18" s="525">
        <f>+G18*47.98</f>
        <v>9356.0999999999985</v>
      </c>
      <c r="I18" s="367">
        <f t="shared" si="3"/>
        <v>195</v>
      </c>
      <c r="J18" s="328">
        <f t="shared" si="4"/>
        <v>10428.599999999999</v>
      </c>
      <c r="K18" s="525">
        <v>5</v>
      </c>
      <c r="L18" s="527">
        <f>+K18*200.47</f>
        <v>1002.35</v>
      </c>
      <c r="M18" s="328">
        <v>6</v>
      </c>
      <c r="N18" s="368">
        <f t="shared" si="6"/>
        <v>1202.82</v>
      </c>
    </row>
    <row r="19" spans="1:14" ht="32.25" customHeight="1" thickBot="1">
      <c r="A19" s="370"/>
      <c r="B19" s="371" t="s">
        <v>90</v>
      </c>
      <c r="C19" s="412">
        <f t="shared" ref="C19:L19" si="7">SUM(C7:C18)</f>
        <v>1144</v>
      </c>
      <c r="D19" s="412">
        <f t="shared" si="7"/>
        <v>160802</v>
      </c>
      <c r="E19" s="412">
        <f t="shared" si="7"/>
        <v>1144</v>
      </c>
      <c r="F19" s="373">
        <f>SUM(F7:F18)</f>
        <v>164392.79999999999</v>
      </c>
      <c r="G19" s="412">
        <f>SUM(G7:G18)</f>
        <v>2119.63</v>
      </c>
      <c r="H19" s="412">
        <f>SUM(H7:H18)</f>
        <v>108668.37</v>
      </c>
      <c r="I19" s="412">
        <f>SUM(I7:I18)</f>
        <v>2119.63</v>
      </c>
      <c r="J19" s="412">
        <f>SUM(J7:J18)</f>
        <v>113357.8124</v>
      </c>
      <c r="K19" s="412">
        <f t="shared" si="7"/>
        <v>74</v>
      </c>
      <c r="L19" s="412">
        <f t="shared" si="7"/>
        <v>14834.779999999999</v>
      </c>
      <c r="M19" s="412">
        <f>SUM(M7:M18)</f>
        <v>75</v>
      </c>
      <c r="N19" s="373">
        <f>SUM(N7:N18)</f>
        <v>15035.249999999998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208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39.6">
      <c r="A22" s="382"/>
      <c r="B22" s="383" t="s">
        <v>125</v>
      </c>
      <c r="C22" s="384" t="s">
        <v>126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69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235</v>
      </c>
      <c r="C27" s="372"/>
      <c r="D27" s="372"/>
      <c r="E27" s="372"/>
      <c r="F27" s="373">
        <f>+F19-F26</f>
        <v>164392.79999999999</v>
      </c>
      <c r="G27" s="412"/>
      <c r="H27" s="372"/>
      <c r="I27" s="372"/>
      <c r="J27" s="405">
        <f>J19-J26</f>
        <v>113357.8124</v>
      </c>
      <c r="K27" s="405"/>
      <c r="L27" s="405"/>
      <c r="M27" s="405"/>
      <c r="N27" s="405">
        <f>N19-N26</f>
        <v>15035.249999999998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164.4</v>
      </c>
      <c r="G28" s="415"/>
      <c r="H28" s="415"/>
      <c r="I28" s="415"/>
      <c r="J28" s="415">
        <f>ROUND(J27/1000,1)</f>
        <v>113.4</v>
      </c>
      <c r="K28" s="415"/>
      <c r="L28" s="415"/>
      <c r="M28" s="415"/>
      <c r="N28" s="415">
        <f>ROUND(N27/1000,1)</f>
        <v>15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127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90"/>
      <c r="H31" s="590"/>
      <c r="I31" s="422"/>
      <c r="J31" s="588" t="str">
        <f>+'Ekamut-caxs'!D68</f>
        <v>Քրիստինա Թումաղյան</v>
      </c>
      <c r="K31" s="588"/>
      <c r="L31" s="423"/>
      <c r="N31" s="424"/>
    </row>
    <row r="32" spans="1:14" s="360" customFormat="1">
      <c r="C32" s="425"/>
      <c r="D32" s="425"/>
      <c r="E32" s="426"/>
      <c r="F32" s="426"/>
      <c r="G32" s="589" t="s">
        <v>91</v>
      </c>
      <c r="H32" s="589"/>
      <c r="I32" s="427"/>
      <c r="J32" s="589" t="s">
        <v>108</v>
      </c>
      <c r="K32" s="589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88"/>
      <c r="H33" s="588"/>
      <c r="I33" s="430"/>
      <c r="J33" s="588" t="str">
        <f>+'Ekamut-caxs'!D70</f>
        <v>Իրինա Եսայան</v>
      </c>
      <c r="K33" s="588"/>
      <c r="L33" s="423"/>
    </row>
    <row r="34" spans="2:13" s="360" customFormat="1">
      <c r="C34" s="431"/>
      <c r="D34" s="431"/>
      <c r="G34" s="589" t="s">
        <v>91</v>
      </c>
      <c r="H34" s="589"/>
      <c r="I34" s="427"/>
      <c r="J34" s="589" t="s">
        <v>108</v>
      </c>
      <c r="K34" s="589"/>
      <c r="L34" s="428"/>
    </row>
    <row r="35" spans="2:13">
      <c r="F35" s="432" t="s">
        <v>1</v>
      </c>
    </row>
    <row r="36" spans="2:13" s="443" customFormat="1" ht="16.5" customHeight="1">
      <c r="C36" s="443" t="s">
        <v>109</v>
      </c>
      <c r="E36" s="443" t="s">
        <v>110</v>
      </c>
      <c r="F36" s="443" t="s">
        <v>227</v>
      </c>
      <c r="I36" s="433" t="s">
        <v>111</v>
      </c>
      <c r="J36" s="438" t="s">
        <v>209</v>
      </c>
      <c r="L36" s="438" t="s">
        <v>210</v>
      </c>
      <c r="M36" s="438" t="s">
        <v>211</v>
      </c>
    </row>
    <row r="37" spans="2:13" s="443" customFormat="1" ht="16.5" customHeight="1">
      <c r="C37" s="443" t="s">
        <v>112</v>
      </c>
      <c r="E37" s="443" t="s">
        <v>110</v>
      </c>
      <c r="F37" s="443" t="s">
        <v>228</v>
      </c>
      <c r="I37" s="587" t="s">
        <v>239</v>
      </c>
      <c r="J37" s="587"/>
      <c r="L37" s="587" t="s">
        <v>240</v>
      </c>
      <c r="M37" s="587"/>
    </row>
    <row r="38" spans="2:13" s="443" customFormat="1" ht="15.6" customHeight="1">
      <c r="E38" s="587" t="s">
        <v>241</v>
      </c>
      <c r="F38" s="587"/>
      <c r="I38" s="587"/>
      <c r="J38" s="587"/>
      <c r="L38" s="587"/>
      <c r="M38" s="587"/>
    </row>
    <row r="39" spans="2:13" s="443" customFormat="1">
      <c r="E39" s="587"/>
      <c r="F39" s="587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19" workbookViewId="0">
      <selection activeCell="C59" sqref="C59"/>
    </sheetView>
  </sheetViews>
  <sheetFormatPr defaultColWidth="9.109375" defaultRowHeight="13.8"/>
  <cols>
    <col min="1" max="1" width="4.44140625" style="293" customWidth="1"/>
    <col min="2" max="2" width="43.6640625" style="292" customWidth="1"/>
    <col min="3" max="3" width="17" style="292" customWidth="1"/>
    <col min="4" max="4" width="16.6640625" style="292" customWidth="1"/>
    <col min="5" max="5" width="13.88671875" style="292" customWidth="1"/>
    <col min="6" max="6" width="14.109375" style="292" customWidth="1"/>
    <col min="7" max="16384" width="9.109375" style="292"/>
  </cols>
  <sheetData>
    <row r="1" spans="1:7" s="291" customFormat="1" ht="24" customHeight="1">
      <c r="A1" s="599" t="s">
        <v>67</v>
      </c>
      <c r="B1" s="599"/>
      <c r="C1" s="599"/>
      <c r="D1" s="599"/>
      <c r="E1" s="599"/>
      <c r="F1" s="599"/>
    </row>
    <row r="2" spans="1:7" ht="29.25" customHeight="1">
      <c r="A2" s="600" t="str">
        <f>+'Ekamut-caxs'!A7:D7</f>
        <v xml:space="preserve">«Թիվ 11 Գրադարան» ՀՈԱԿ-ի </v>
      </c>
      <c r="B2" s="600"/>
      <c r="C2" s="600"/>
      <c r="D2" s="600"/>
      <c r="E2" s="600"/>
      <c r="F2" s="600"/>
    </row>
    <row r="3" spans="1:7" ht="34.950000000000003" customHeight="1">
      <c r="A3" s="600" t="s">
        <v>238</v>
      </c>
      <c r="B3" s="600"/>
      <c r="C3" s="600"/>
      <c r="D3" s="600"/>
      <c r="E3" s="600"/>
      <c r="F3" s="600"/>
    </row>
    <row r="4" spans="1:7" ht="15.6">
      <c r="G4" s="481" t="s">
        <v>245</v>
      </c>
    </row>
    <row r="5" spans="1:7" ht="14.4" thickBot="1"/>
    <row r="6" spans="1:7" ht="55.2">
      <c r="A6" s="294" t="s">
        <v>3</v>
      </c>
      <c r="B6" s="295" t="s">
        <v>242</v>
      </c>
      <c r="C6" s="296" t="s">
        <v>180</v>
      </c>
      <c r="D6" s="294" t="s">
        <v>120</v>
      </c>
      <c r="E6" s="295" t="s">
        <v>181</v>
      </c>
      <c r="F6" s="296" t="s">
        <v>234</v>
      </c>
    </row>
    <row r="7" spans="1:7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7" ht="25.5" customHeight="1">
      <c r="A8" s="302">
        <v>1.1000000000000001</v>
      </c>
      <c r="B8" s="303"/>
      <c r="C8" s="304"/>
      <c r="D8" s="302"/>
      <c r="E8" s="305"/>
      <c r="F8" s="306"/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69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470" t="s">
        <v>237</v>
      </c>
      <c r="D25" s="471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601" t="str">
        <f>+'Ekamut-caxs'!D68</f>
        <v>Քրիստինա Թումաղյան</v>
      </c>
      <c r="E28" s="601"/>
    </row>
    <row r="29" spans="1:6" ht="11.25" customHeight="1">
      <c r="B29" s="311" t="s">
        <v>4</v>
      </c>
      <c r="D29" s="602" t="s">
        <v>5</v>
      </c>
      <c r="E29" s="602"/>
    </row>
    <row r="30" spans="1:6" ht="24" customHeight="1">
      <c r="B30" s="301" t="s">
        <v>6</v>
      </c>
      <c r="D30" s="601" t="str">
        <f>+'Ekamut-caxs'!D70</f>
        <v>Իրինա Եսայան</v>
      </c>
      <c r="E30" s="601"/>
    </row>
    <row r="31" spans="1:6" ht="16.5" customHeight="1">
      <c r="B31" s="293" t="s">
        <v>182</v>
      </c>
      <c r="D31" s="598" t="s">
        <v>5</v>
      </c>
      <c r="E31" s="598"/>
    </row>
    <row r="32" spans="1:6" ht="16.2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20" workbookViewId="0">
      <selection activeCell="C59" sqref="C59"/>
    </sheetView>
  </sheetViews>
  <sheetFormatPr defaultRowHeight="15"/>
  <cols>
    <col min="1" max="1" width="4.44140625" style="528" customWidth="1"/>
    <col min="2" max="9" width="9.109375" style="528"/>
    <col min="10" max="10" width="24.5546875" style="528" customWidth="1"/>
    <col min="11" max="256" width="9.109375" style="528"/>
    <col min="257" max="257" width="5.109375" style="528" customWidth="1"/>
    <col min="258" max="265" width="9.109375" style="528"/>
    <col min="266" max="266" width="11.109375" style="528" customWidth="1"/>
    <col min="267" max="512" width="9.109375" style="528"/>
    <col min="513" max="513" width="5.109375" style="528" customWidth="1"/>
    <col min="514" max="521" width="9.109375" style="528"/>
    <col min="522" max="522" width="11.109375" style="528" customWidth="1"/>
    <col min="523" max="768" width="9.109375" style="528"/>
    <col min="769" max="769" width="5.109375" style="528" customWidth="1"/>
    <col min="770" max="777" width="9.109375" style="528"/>
    <col min="778" max="778" width="11.109375" style="528" customWidth="1"/>
    <col min="779" max="1024" width="9.109375" style="528"/>
    <col min="1025" max="1025" width="5.109375" style="528" customWidth="1"/>
    <col min="1026" max="1033" width="9.109375" style="528"/>
    <col min="1034" max="1034" width="11.109375" style="528" customWidth="1"/>
    <col min="1035" max="1280" width="9.109375" style="528"/>
    <col min="1281" max="1281" width="5.109375" style="528" customWidth="1"/>
    <col min="1282" max="1289" width="9.109375" style="528"/>
    <col min="1290" max="1290" width="11.109375" style="528" customWidth="1"/>
    <col min="1291" max="1536" width="9.109375" style="528"/>
    <col min="1537" max="1537" width="5.109375" style="528" customWidth="1"/>
    <col min="1538" max="1545" width="9.109375" style="528"/>
    <col min="1546" max="1546" width="11.109375" style="528" customWidth="1"/>
    <col min="1547" max="1792" width="9.109375" style="528"/>
    <col min="1793" max="1793" width="5.109375" style="528" customWidth="1"/>
    <col min="1794" max="1801" width="9.109375" style="528"/>
    <col min="1802" max="1802" width="11.109375" style="528" customWidth="1"/>
    <col min="1803" max="2048" width="9.109375" style="528"/>
    <col min="2049" max="2049" width="5.109375" style="528" customWidth="1"/>
    <col min="2050" max="2057" width="9.109375" style="528"/>
    <col min="2058" max="2058" width="11.109375" style="528" customWidth="1"/>
    <col min="2059" max="2304" width="9.109375" style="528"/>
    <col min="2305" max="2305" width="5.109375" style="528" customWidth="1"/>
    <col min="2306" max="2313" width="9.109375" style="528"/>
    <col min="2314" max="2314" width="11.109375" style="528" customWidth="1"/>
    <col min="2315" max="2560" width="9.109375" style="528"/>
    <col min="2561" max="2561" width="5.109375" style="528" customWidth="1"/>
    <col min="2562" max="2569" width="9.109375" style="528"/>
    <col min="2570" max="2570" width="11.109375" style="528" customWidth="1"/>
    <col min="2571" max="2816" width="9.109375" style="528"/>
    <col min="2817" max="2817" width="5.109375" style="528" customWidth="1"/>
    <col min="2818" max="2825" width="9.109375" style="528"/>
    <col min="2826" max="2826" width="11.109375" style="528" customWidth="1"/>
    <col min="2827" max="3072" width="9.109375" style="528"/>
    <col min="3073" max="3073" width="5.109375" style="528" customWidth="1"/>
    <col min="3074" max="3081" width="9.109375" style="528"/>
    <col min="3082" max="3082" width="11.109375" style="528" customWidth="1"/>
    <col min="3083" max="3328" width="9.109375" style="528"/>
    <col min="3329" max="3329" width="5.109375" style="528" customWidth="1"/>
    <col min="3330" max="3337" width="9.109375" style="528"/>
    <col min="3338" max="3338" width="11.109375" style="528" customWidth="1"/>
    <col min="3339" max="3584" width="9.109375" style="528"/>
    <col min="3585" max="3585" width="5.109375" style="528" customWidth="1"/>
    <col min="3586" max="3593" width="9.109375" style="528"/>
    <col min="3594" max="3594" width="11.109375" style="528" customWidth="1"/>
    <col min="3595" max="3840" width="9.109375" style="528"/>
    <col min="3841" max="3841" width="5.109375" style="528" customWidth="1"/>
    <col min="3842" max="3849" width="9.109375" style="528"/>
    <col min="3850" max="3850" width="11.109375" style="528" customWidth="1"/>
    <col min="3851" max="4096" width="9.109375" style="528"/>
    <col min="4097" max="4097" width="5.109375" style="528" customWidth="1"/>
    <col min="4098" max="4105" width="9.109375" style="528"/>
    <col min="4106" max="4106" width="11.109375" style="528" customWidth="1"/>
    <col min="4107" max="4352" width="9.109375" style="528"/>
    <col min="4353" max="4353" width="5.109375" style="528" customWidth="1"/>
    <col min="4354" max="4361" width="9.109375" style="528"/>
    <col min="4362" max="4362" width="11.109375" style="528" customWidth="1"/>
    <col min="4363" max="4608" width="9.109375" style="528"/>
    <col min="4609" max="4609" width="5.109375" style="528" customWidth="1"/>
    <col min="4610" max="4617" width="9.109375" style="528"/>
    <col min="4618" max="4618" width="11.109375" style="528" customWidth="1"/>
    <col min="4619" max="4864" width="9.109375" style="528"/>
    <col min="4865" max="4865" width="5.109375" style="528" customWidth="1"/>
    <col min="4866" max="4873" width="9.109375" style="528"/>
    <col min="4874" max="4874" width="11.109375" style="528" customWidth="1"/>
    <col min="4875" max="5120" width="9.109375" style="528"/>
    <col min="5121" max="5121" width="5.109375" style="528" customWidth="1"/>
    <col min="5122" max="5129" width="9.109375" style="528"/>
    <col min="5130" max="5130" width="11.109375" style="528" customWidth="1"/>
    <col min="5131" max="5376" width="9.109375" style="528"/>
    <col min="5377" max="5377" width="5.109375" style="528" customWidth="1"/>
    <col min="5378" max="5385" width="9.109375" style="528"/>
    <col min="5386" max="5386" width="11.109375" style="528" customWidth="1"/>
    <col min="5387" max="5632" width="9.109375" style="528"/>
    <col min="5633" max="5633" width="5.109375" style="528" customWidth="1"/>
    <col min="5634" max="5641" width="9.109375" style="528"/>
    <col min="5642" max="5642" width="11.109375" style="528" customWidth="1"/>
    <col min="5643" max="5888" width="9.109375" style="528"/>
    <col min="5889" max="5889" width="5.109375" style="528" customWidth="1"/>
    <col min="5890" max="5897" width="9.109375" style="528"/>
    <col min="5898" max="5898" width="11.109375" style="528" customWidth="1"/>
    <col min="5899" max="6144" width="9.109375" style="528"/>
    <col min="6145" max="6145" width="5.109375" style="528" customWidth="1"/>
    <col min="6146" max="6153" width="9.109375" style="528"/>
    <col min="6154" max="6154" width="11.109375" style="528" customWidth="1"/>
    <col min="6155" max="6400" width="9.109375" style="528"/>
    <col min="6401" max="6401" width="5.109375" style="528" customWidth="1"/>
    <col min="6402" max="6409" width="9.109375" style="528"/>
    <col min="6410" max="6410" width="11.109375" style="528" customWidth="1"/>
    <col min="6411" max="6656" width="9.109375" style="528"/>
    <col min="6657" max="6657" width="5.109375" style="528" customWidth="1"/>
    <col min="6658" max="6665" width="9.109375" style="528"/>
    <col min="6666" max="6666" width="11.109375" style="528" customWidth="1"/>
    <col min="6667" max="6912" width="9.109375" style="528"/>
    <col min="6913" max="6913" width="5.109375" style="528" customWidth="1"/>
    <col min="6914" max="6921" width="9.109375" style="528"/>
    <col min="6922" max="6922" width="11.109375" style="528" customWidth="1"/>
    <col min="6923" max="7168" width="9.109375" style="528"/>
    <col min="7169" max="7169" width="5.109375" style="528" customWidth="1"/>
    <col min="7170" max="7177" width="9.109375" style="528"/>
    <col min="7178" max="7178" width="11.109375" style="528" customWidth="1"/>
    <col min="7179" max="7424" width="9.109375" style="528"/>
    <col min="7425" max="7425" width="5.109375" style="528" customWidth="1"/>
    <col min="7426" max="7433" width="9.109375" style="528"/>
    <col min="7434" max="7434" width="11.109375" style="528" customWidth="1"/>
    <col min="7435" max="7680" width="9.109375" style="528"/>
    <col min="7681" max="7681" width="5.109375" style="528" customWidth="1"/>
    <col min="7682" max="7689" width="9.109375" style="528"/>
    <col min="7690" max="7690" width="11.109375" style="528" customWidth="1"/>
    <col min="7691" max="7936" width="9.109375" style="528"/>
    <col min="7937" max="7937" width="5.109375" style="528" customWidth="1"/>
    <col min="7938" max="7945" width="9.109375" style="528"/>
    <col min="7946" max="7946" width="11.109375" style="528" customWidth="1"/>
    <col min="7947" max="8192" width="9.109375" style="528"/>
    <col min="8193" max="8193" width="5.109375" style="528" customWidth="1"/>
    <col min="8194" max="8201" width="9.109375" style="528"/>
    <col min="8202" max="8202" width="11.109375" style="528" customWidth="1"/>
    <col min="8203" max="8448" width="9.109375" style="528"/>
    <col min="8449" max="8449" width="5.109375" style="528" customWidth="1"/>
    <col min="8450" max="8457" width="9.109375" style="528"/>
    <col min="8458" max="8458" width="11.109375" style="528" customWidth="1"/>
    <col min="8459" max="8704" width="9.109375" style="528"/>
    <col min="8705" max="8705" width="5.109375" style="528" customWidth="1"/>
    <col min="8706" max="8713" width="9.109375" style="528"/>
    <col min="8714" max="8714" width="11.109375" style="528" customWidth="1"/>
    <col min="8715" max="8960" width="9.109375" style="528"/>
    <col min="8961" max="8961" width="5.109375" style="528" customWidth="1"/>
    <col min="8962" max="8969" width="9.109375" style="528"/>
    <col min="8970" max="8970" width="11.109375" style="528" customWidth="1"/>
    <col min="8971" max="9216" width="9.109375" style="528"/>
    <col min="9217" max="9217" width="5.109375" style="528" customWidth="1"/>
    <col min="9218" max="9225" width="9.109375" style="528"/>
    <col min="9226" max="9226" width="11.109375" style="528" customWidth="1"/>
    <col min="9227" max="9472" width="9.109375" style="528"/>
    <col min="9473" max="9473" width="5.109375" style="528" customWidth="1"/>
    <col min="9474" max="9481" width="9.109375" style="528"/>
    <col min="9482" max="9482" width="11.109375" style="528" customWidth="1"/>
    <col min="9483" max="9728" width="9.109375" style="528"/>
    <col min="9729" max="9729" width="5.109375" style="528" customWidth="1"/>
    <col min="9730" max="9737" width="9.109375" style="528"/>
    <col min="9738" max="9738" width="11.109375" style="528" customWidth="1"/>
    <col min="9739" max="9984" width="9.109375" style="528"/>
    <col min="9985" max="9985" width="5.109375" style="528" customWidth="1"/>
    <col min="9986" max="9993" width="9.109375" style="528"/>
    <col min="9994" max="9994" width="11.109375" style="528" customWidth="1"/>
    <col min="9995" max="10240" width="9.109375" style="528"/>
    <col min="10241" max="10241" width="5.109375" style="528" customWidth="1"/>
    <col min="10242" max="10249" width="9.109375" style="528"/>
    <col min="10250" max="10250" width="11.109375" style="528" customWidth="1"/>
    <col min="10251" max="10496" width="9.109375" style="528"/>
    <col min="10497" max="10497" width="5.109375" style="528" customWidth="1"/>
    <col min="10498" max="10505" width="9.109375" style="528"/>
    <col min="10506" max="10506" width="11.109375" style="528" customWidth="1"/>
    <col min="10507" max="10752" width="9.109375" style="528"/>
    <col min="10753" max="10753" width="5.109375" style="528" customWidth="1"/>
    <col min="10754" max="10761" width="9.109375" style="528"/>
    <col min="10762" max="10762" width="11.109375" style="528" customWidth="1"/>
    <col min="10763" max="11008" width="9.109375" style="528"/>
    <col min="11009" max="11009" width="5.109375" style="528" customWidth="1"/>
    <col min="11010" max="11017" width="9.109375" style="528"/>
    <col min="11018" max="11018" width="11.109375" style="528" customWidth="1"/>
    <col min="11019" max="11264" width="9.109375" style="528"/>
    <col min="11265" max="11265" width="5.109375" style="528" customWidth="1"/>
    <col min="11266" max="11273" width="9.109375" style="528"/>
    <col min="11274" max="11274" width="11.109375" style="528" customWidth="1"/>
    <col min="11275" max="11520" width="9.109375" style="528"/>
    <col min="11521" max="11521" width="5.109375" style="528" customWidth="1"/>
    <col min="11522" max="11529" width="9.109375" style="528"/>
    <col min="11530" max="11530" width="11.109375" style="528" customWidth="1"/>
    <col min="11531" max="11776" width="9.109375" style="528"/>
    <col min="11777" max="11777" width="5.109375" style="528" customWidth="1"/>
    <col min="11778" max="11785" width="9.109375" style="528"/>
    <col min="11786" max="11786" width="11.109375" style="528" customWidth="1"/>
    <col min="11787" max="12032" width="9.109375" style="528"/>
    <col min="12033" max="12033" width="5.109375" style="528" customWidth="1"/>
    <col min="12034" max="12041" width="9.109375" style="528"/>
    <col min="12042" max="12042" width="11.109375" style="528" customWidth="1"/>
    <col min="12043" max="12288" width="9.109375" style="528"/>
    <col min="12289" max="12289" width="5.109375" style="528" customWidth="1"/>
    <col min="12290" max="12297" width="9.109375" style="528"/>
    <col min="12298" max="12298" width="11.109375" style="528" customWidth="1"/>
    <col min="12299" max="12544" width="9.109375" style="528"/>
    <col min="12545" max="12545" width="5.109375" style="528" customWidth="1"/>
    <col min="12546" max="12553" width="9.109375" style="528"/>
    <col min="12554" max="12554" width="11.109375" style="528" customWidth="1"/>
    <col min="12555" max="12800" width="9.109375" style="528"/>
    <col min="12801" max="12801" width="5.109375" style="528" customWidth="1"/>
    <col min="12802" max="12809" width="9.109375" style="528"/>
    <col min="12810" max="12810" width="11.109375" style="528" customWidth="1"/>
    <col min="12811" max="13056" width="9.109375" style="528"/>
    <col min="13057" max="13057" width="5.109375" style="528" customWidth="1"/>
    <col min="13058" max="13065" width="9.109375" style="528"/>
    <col min="13066" max="13066" width="11.109375" style="528" customWidth="1"/>
    <col min="13067" max="13312" width="9.109375" style="528"/>
    <col min="13313" max="13313" width="5.109375" style="528" customWidth="1"/>
    <col min="13314" max="13321" width="9.109375" style="528"/>
    <col min="13322" max="13322" width="11.109375" style="528" customWidth="1"/>
    <col min="13323" max="13568" width="9.109375" style="528"/>
    <col min="13569" max="13569" width="5.109375" style="528" customWidth="1"/>
    <col min="13570" max="13577" width="9.109375" style="528"/>
    <col min="13578" max="13578" width="11.109375" style="528" customWidth="1"/>
    <col min="13579" max="13824" width="9.109375" style="528"/>
    <col min="13825" max="13825" width="5.109375" style="528" customWidth="1"/>
    <col min="13826" max="13833" width="9.109375" style="528"/>
    <col min="13834" max="13834" width="11.109375" style="528" customWidth="1"/>
    <col min="13835" max="14080" width="9.109375" style="528"/>
    <col min="14081" max="14081" width="5.109375" style="528" customWidth="1"/>
    <col min="14082" max="14089" width="9.109375" style="528"/>
    <col min="14090" max="14090" width="11.109375" style="528" customWidth="1"/>
    <col min="14091" max="14336" width="9.109375" style="528"/>
    <col min="14337" max="14337" width="5.109375" style="528" customWidth="1"/>
    <col min="14338" max="14345" width="9.109375" style="528"/>
    <col min="14346" max="14346" width="11.109375" style="528" customWidth="1"/>
    <col min="14347" max="14592" width="9.109375" style="528"/>
    <col min="14593" max="14593" width="5.109375" style="528" customWidth="1"/>
    <col min="14594" max="14601" width="9.109375" style="528"/>
    <col min="14602" max="14602" width="11.109375" style="528" customWidth="1"/>
    <col min="14603" max="14848" width="9.109375" style="528"/>
    <col min="14849" max="14849" width="5.109375" style="528" customWidth="1"/>
    <col min="14850" max="14857" width="9.109375" style="528"/>
    <col min="14858" max="14858" width="11.109375" style="528" customWidth="1"/>
    <col min="14859" max="15104" width="9.109375" style="528"/>
    <col min="15105" max="15105" width="5.109375" style="528" customWidth="1"/>
    <col min="15106" max="15113" width="9.109375" style="528"/>
    <col min="15114" max="15114" width="11.109375" style="528" customWidth="1"/>
    <col min="15115" max="15360" width="9.109375" style="528"/>
    <col min="15361" max="15361" width="5.109375" style="528" customWidth="1"/>
    <col min="15362" max="15369" width="9.109375" style="528"/>
    <col min="15370" max="15370" width="11.109375" style="528" customWidth="1"/>
    <col min="15371" max="15616" width="9.109375" style="528"/>
    <col min="15617" max="15617" width="5.109375" style="528" customWidth="1"/>
    <col min="15618" max="15625" width="9.109375" style="528"/>
    <col min="15626" max="15626" width="11.109375" style="528" customWidth="1"/>
    <col min="15627" max="15872" width="9.109375" style="528"/>
    <col min="15873" max="15873" width="5.109375" style="528" customWidth="1"/>
    <col min="15874" max="15881" width="9.109375" style="528"/>
    <col min="15882" max="15882" width="11.109375" style="528" customWidth="1"/>
    <col min="15883" max="16128" width="9.109375" style="528"/>
    <col min="16129" max="16129" width="5.109375" style="528" customWidth="1"/>
    <col min="16130" max="16137" width="9.109375" style="528"/>
    <col min="16138" max="16138" width="11.109375" style="528" customWidth="1"/>
    <col min="16139" max="16384" width="9.109375" style="528"/>
  </cols>
  <sheetData>
    <row r="1" spans="1:10" ht="20.399999999999999">
      <c r="B1" s="606" t="s">
        <v>253</v>
      </c>
      <c r="C1" s="606"/>
      <c r="D1" s="606"/>
      <c r="E1" s="606"/>
      <c r="F1" s="606"/>
      <c r="G1" s="606"/>
      <c r="H1" s="606"/>
      <c r="I1" s="606"/>
      <c r="J1" s="606"/>
    </row>
    <row r="2" spans="1:10" ht="20.399999999999999">
      <c r="B2" s="529"/>
      <c r="C2" s="529"/>
      <c r="D2" s="529"/>
      <c r="E2" s="529"/>
      <c r="F2" s="529"/>
      <c r="G2" s="529"/>
      <c r="H2" s="529"/>
      <c r="I2" s="529"/>
      <c r="J2" s="529"/>
    </row>
    <row r="3" spans="1:10" ht="17.399999999999999">
      <c r="B3" s="607" t="s">
        <v>271</v>
      </c>
      <c r="C3" s="607"/>
      <c r="D3" s="607"/>
      <c r="E3" s="607"/>
      <c r="F3" s="607"/>
      <c r="G3" s="607"/>
      <c r="H3" s="607"/>
      <c r="I3" s="607"/>
      <c r="J3" s="607"/>
    </row>
    <row r="4" spans="1:10">
      <c r="B4" s="530"/>
      <c r="C4" s="530"/>
      <c r="D4" s="530"/>
      <c r="E4" s="530"/>
      <c r="F4" s="530"/>
      <c r="G4" s="530"/>
      <c r="H4" s="530"/>
      <c r="I4" s="530"/>
      <c r="J4" s="530"/>
    </row>
    <row r="5" spans="1:10" ht="30" customHeight="1">
      <c r="A5" s="531">
        <v>1</v>
      </c>
      <c r="B5" s="603" t="s">
        <v>272</v>
      </c>
      <c r="C5" s="603"/>
      <c r="D5" s="603"/>
      <c r="E5" s="603"/>
      <c r="F5" s="603"/>
      <c r="G5" s="603"/>
      <c r="H5" s="603"/>
      <c r="I5" s="603"/>
      <c r="J5" s="603"/>
    </row>
    <row r="6" spans="1:10" ht="30" customHeight="1">
      <c r="A6" s="531"/>
      <c r="B6" s="603" t="s">
        <v>273</v>
      </c>
      <c r="C6" s="603"/>
      <c r="D6" s="603"/>
      <c r="E6" s="603"/>
      <c r="F6" s="603"/>
      <c r="G6" s="603"/>
      <c r="H6" s="603"/>
      <c r="I6" s="603"/>
      <c r="J6" s="603"/>
    </row>
    <row r="7" spans="1:10" ht="30" customHeight="1">
      <c r="A7" s="531"/>
      <c r="B7" s="603" t="s">
        <v>274</v>
      </c>
      <c r="C7" s="603"/>
      <c r="D7" s="603"/>
      <c r="E7" s="603"/>
      <c r="F7" s="603"/>
      <c r="G7" s="603"/>
      <c r="H7" s="603"/>
      <c r="I7" s="603"/>
      <c r="J7" s="603"/>
    </row>
    <row r="8" spans="1:10" ht="30" customHeight="1">
      <c r="A8" s="531">
        <v>2</v>
      </c>
      <c r="B8" s="603" t="s">
        <v>275</v>
      </c>
      <c r="C8" s="603"/>
      <c r="D8" s="603"/>
      <c r="E8" s="603"/>
      <c r="F8" s="603"/>
      <c r="G8" s="603"/>
      <c r="H8" s="603"/>
      <c r="I8" s="603"/>
      <c r="J8" s="603"/>
    </row>
    <row r="9" spans="1:10" ht="14.25" customHeight="1">
      <c r="A9" s="531"/>
      <c r="B9" s="605" t="s">
        <v>277</v>
      </c>
      <c r="C9" s="605"/>
      <c r="D9" s="605"/>
      <c r="E9" s="605"/>
      <c r="F9" s="605"/>
      <c r="G9" s="605"/>
      <c r="H9" s="605"/>
      <c r="I9" s="605"/>
      <c r="J9" s="605"/>
    </row>
    <row r="10" spans="1:10" ht="30" customHeight="1">
      <c r="A10" s="531">
        <v>3</v>
      </c>
      <c r="B10" s="603" t="s">
        <v>276</v>
      </c>
      <c r="C10" s="603" t="s">
        <v>254</v>
      </c>
      <c r="D10" s="603"/>
      <c r="E10" s="603"/>
      <c r="F10" s="603"/>
      <c r="G10" s="603" t="s">
        <v>255</v>
      </c>
      <c r="H10" s="603"/>
      <c r="I10" s="603"/>
      <c r="J10" s="603"/>
    </row>
    <row r="11" spans="1:10" ht="15" customHeight="1">
      <c r="A11" s="531"/>
      <c r="B11" s="605" t="s">
        <v>278</v>
      </c>
      <c r="C11" s="605"/>
      <c r="D11" s="605"/>
      <c r="E11" s="605"/>
      <c r="F11" s="605"/>
      <c r="G11" s="605"/>
      <c r="H11" s="605"/>
      <c r="I11" s="605"/>
      <c r="J11" s="605"/>
    </row>
    <row r="12" spans="1:10" ht="30" customHeight="1">
      <c r="A12" s="531">
        <v>4</v>
      </c>
      <c r="B12" s="603" t="s">
        <v>279</v>
      </c>
      <c r="C12" s="603"/>
      <c r="D12" s="603"/>
      <c r="E12" s="603"/>
      <c r="F12" s="603"/>
      <c r="G12" s="603" t="s">
        <v>256</v>
      </c>
      <c r="H12" s="603"/>
      <c r="I12" s="603"/>
      <c r="J12" s="603"/>
    </row>
    <row r="13" spans="1:10" ht="15" customHeight="1">
      <c r="A13" s="531"/>
      <c r="B13" s="605" t="s">
        <v>280</v>
      </c>
      <c r="C13" s="605"/>
      <c r="D13" s="605"/>
      <c r="E13" s="605"/>
      <c r="F13" s="605"/>
      <c r="G13" s="605"/>
      <c r="H13" s="605"/>
      <c r="I13" s="605"/>
      <c r="J13" s="605"/>
    </row>
    <row r="14" spans="1:10" ht="30" customHeight="1">
      <c r="A14" s="531">
        <v>5</v>
      </c>
      <c r="B14" s="603" t="s">
        <v>257</v>
      </c>
      <c r="C14" s="603"/>
      <c r="D14" s="603"/>
      <c r="E14" s="603"/>
      <c r="F14" s="603"/>
      <c r="G14" s="603"/>
      <c r="H14" s="603"/>
      <c r="I14" s="603"/>
      <c r="J14" s="603"/>
    </row>
    <row r="15" spans="1:10" ht="30" customHeight="1">
      <c r="A15" s="532">
        <v>6</v>
      </c>
      <c r="B15" s="603" t="s">
        <v>281</v>
      </c>
      <c r="C15" s="603"/>
      <c r="D15" s="603"/>
      <c r="E15" s="603"/>
      <c r="F15" s="603"/>
      <c r="G15" s="603"/>
      <c r="H15" s="603"/>
      <c r="I15" s="603"/>
      <c r="J15" s="603"/>
    </row>
    <row r="16" spans="1:10" ht="30" customHeight="1">
      <c r="A16" s="532">
        <v>7</v>
      </c>
      <c r="B16" s="603" t="s">
        <v>258</v>
      </c>
      <c r="C16" s="603"/>
      <c r="D16" s="603"/>
      <c r="E16" s="603"/>
      <c r="F16" s="603"/>
      <c r="G16" s="603"/>
      <c r="H16" s="603"/>
      <c r="I16" s="603"/>
      <c r="J16" s="603"/>
    </row>
    <row r="17" spans="1:11" ht="30" customHeight="1">
      <c r="A17" s="532">
        <v>8</v>
      </c>
      <c r="B17" s="603" t="s">
        <v>289</v>
      </c>
      <c r="C17" s="603"/>
      <c r="D17" s="603"/>
      <c r="E17" s="603"/>
      <c r="F17" s="603"/>
      <c r="G17" s="603"/>
      <c r="H17" s="603"/>
      <c r="I17" s="603"/>
      <c r="J17" s="603"/>
    </row>
    <row r="18" spans="1:11" ht="30" customHeight="1">
      <c r="A18" s="531">
        <v>9</v>
      </c>
      <c r="B18" s="603" t="s">
        <v>259</v>
      </c>
      <c r="C18" s="603"/>
      <c r="D18" s="603"/>
      <c r="E18" s="603"/>
      <c r="F18" s="603"/>
      <c r="G18" s="603"/>
      <c r="H18" s="603"/>
      <c r="I18" s="603"/>
      <c r="J18" s="603"/>
    </row>
    <row r="19" spans="1:11" ht="15" customHeight="1">
      <c r="A19" s="531"/>
      <c r="B19" s="603" t="s">
        <v>285</v>
      </c>
      <c r="C19" s="603"/>
      <c r="D19" s="603"/>
      <c r="E19" s="603"/>
      <c r="F19" s="603"/>
      <c r="G19" s="603"/>
      <c r="H19" s="603"/>
      <c r="I19" s="603"/>
      <c r="J19" s="603"/>
    </row>
    <row r="20" spans="1:11" ht="18" customHeight="1">
      <c r="A20" s="531"/>
      <c r="B20" s="603" t="s">
        <v>286</v>
      </c>
      <c r="C20" s="603"/>
      <c r="D20" s="603"/>
      <c r="E20" s="603"/>
      <c r="F20" s="603"/>
      <c r="G20" s="603"/>
      <c r="H20" s="603"/>
      <c r="I20" s="603"/>
      <c r="J20" s="603"/>
    </row>
    <row r="21" spans="1:11" ht="15" customHeight="1">
      <c r="A21" s="531"/>
      <c r="B21" s="603" t="s">
        <v>287</v>
      </c>
      <c r="C21" s="604"/>
      <c r="D21" s="604"/>
      <c r="E21" s="604"/>
      <c r="F21" s="604"/>
      <c r="G21" s="604"/>
      <c r="H21" s="604"/>
      <c r="I21" s="604"/>
      <c r="J21" s="604"/>
    </row>
    <row r="22" spans="1:11" ht="30" customHeight="1">
      <c r="A22" s="531">
        <v>10</v>
      </c>
      <c r="B22" s="603" t="s">
        <v>260</v>
      </c>
      <c r="C22" s="603" t="s">
        <v>254</v>
      </c>
      <c r="D22" s="603"/>
      <c r="E22" s="603"/>
      <c r="F22" s="603"/>
      <c r="G22" s="603" t="s">
        <v>255</v>
      </c>
      <c r="H22" s="603"/>
      <c r="I22" s="603"/>
      <c r="J22" s="603"/>
    </row>
    <row r="23" spans="1:11" ht="30" customHeight="1">
      <c r="A23" s="531">
        <v>11</v>
      </c>
      <c r="B23" s="603" t="s">
        <v>261</v>
      </c>
      <c r="C23" s="603"/>
      <c r="D23" s="603"/>
      <c r="E23" s="603"/>
      <c r="F23" s="603"/>
      <c r="G23" s="603"/>
      <c r="H23" s="603"/>
      <c r="I23" s="603"/>
      <c r="J23" s="603"/>
    </row>
    <row r="24" spans="1:11" ht="30" hidden="1" customHeight="1">
      <c r="A24" s="531">
        <v>11</v>
      </c>
      <c r="B24" s="603" t="s">
        <v>262</v>
      </c>
      <c r="C24" s="603"/>
      <c r="D24" s="603"/>
      <c r="E24" s="603"/>
      <c r="F24" s="603"/>
      <c r="G24" s="603"/>
      <c r="H24" s="603"/>
      <c r="I24" s="603"/>
      <c r="J24" s="603"/>
    </row>
    <row r="25" spans="1:11" ht="30" hidden="1" customHeight="1">
      <c r="A25" s="531">
        <v>12</v>
      </c>
      <c r="B25" s="603" t="s">
        <v>263</v>
      </c>
      <c r="C25" s="603"/>
      <c r="D25" s="603"/>
      <c r="E25" s="603"/>
      <c r="F25" s="603"/>
      <c r="G25" s="603"/>
      <c r="H25" s="603"/>
      <c r="I25" s="603"/>
      <c r="J25" s="603"/>
      <c r="K25" s="533"/>
    </row>
    <row r="26" spans="1:11" ht="30" customHeight="1">
      <c r="A26" s="531">
        <v>12</v>
      </c>
      <c r="B26" s="603" t="s">
        <v>288</v>
      </c>
      <c r="C26" s="603"/>
      <c r="D26" s="603"/>
      <c r="E26" s="603"/>
      <c r="F26" s="603"/>
      <c r="G26" s="603"/>
      <c r="H26" s="603"/>
      <c r="I26" s="603"/>
      <c r="J26" s="603"/>
      <c r="K26" s="534"/>
    </row>
    <row r="27" spans="1:11" ht="49.5" customHeight="1">
      <c r="A27" s="531">
        <v>13</v>
      </c>
      <c r="B27" s="603" t="s">
        <v>264</v>
      </c>
      <c r="C27" s="603"/>
      <c r="D27" s="603"/>
      <c r="E27" s="603"/>
      <c r="F27" s="603"/>
      <c r="G27" s="603"/>
      <c r="H27" s="603"/>
      <c r="I27" s="603"/>
      <c r="J27" s="603"/>
    </row>
    <row r="28" spans="1:11" ht="42.75" hidden="1" customHeight="1">
      <c r="A28" s="531">
        <v>13</v>
      </c>
      <c r="B28" s="603" t="s">
        <v>265</v>
      </c>
      <c r="C28" s="603"/>
      <c r="D28" s="603"/>
      <c r="E28" s="603"/>
      <c r="F28" s="603"/>
      <c r="G28" s="603"/>
      <c r="H28" s="603"/>
      <c r="I28" s="603"/>
      <c r="J28" s="603"/>
      <c r="K28" s="534"/>
    </row>
    <row r="29" spans="1:11" s="536" customFormat="1" ht="42.75" hidden="1" customHeight="1">
      <c r="A29" s="535">
        <v>13</v>
      </c>
      <c r="B29" s="603" t="s">
        <v>266</v>
      </c>
      <c r="C29" s="603"/>
      <c r="D29" s="603"/>
      <c r="E29" s="603"/>
      <c r="F29" s="603"/>
      <c r="G29" s="603"/>
      <c r="H29" s="603"/>
      <c r="I29" s="603"/>
      <c r="J29" s="603"/>
    </row>
    <row r="30" spans="1:11" ht="94.5" customHeight="1">
      <c r="A30" s="531">
        <v>14</v>
      </c>
      <c r="B30" s="603" t="s">
        <v>290</v>
      </c>
      <c r="C30" s="603"/>
      <c r="D30" s="603"/>
      <c r="E30" s="603"/>
      <c r="F30" s="603"/>
      <c r="G30" s="603"/>
      <c r="H30" s="603"/>
      <c r="I30" s="603"/>
      <c r="J30" s="603"/>
      <c r="K30" s="534"/>
    </row>
    <row r="31" spans="1:11" s="540" customFormat="1" ht="17.399999999999999">
      <c r="A31" s="537"/>
      <c r="B31" s="537" t="s">
        <v>267</v>
      </c>
      <c r="C31" s="537"/>
      <c r="D31" s="538"/>
      <c r="E31" s="539"/>
      <c r="F31" s="537"/>
      <c r="G31" s="539" t="s">
        <v>268</v>
      </c>
      <c r="H31" s="539"/>
      <c r="I31" s="537"/>
      <c r="J31" s="537"/>
    </row>
    <row r="32" spans="1:11" s="540" customFormat="1" ht="17.399999999999999">
      <c r="A32" s="537"/>
      <c r="B32" s="537"/>
      <c r="C32" s="537"/>
      <c r="D32" s="538"/>
      <c r="E32" s="537"/>
      <c r="F32" s="537"/>
      <c r="G32" s="541" t="s">
        <v>256</v>
      </c>
      <c r="H32" s="539"/>
      <c r="I32" s="537"/>
      <c r="J32" s="537"/>
    </row>
    <row r="33" spans="1:10" s="540" customFormat="1" ht="17.399999999999999">
      <c r="A33" s="537"/>
      <c r="B33" s="537" t="s">
        <v>269</v>
      </c>
      <c r="C33" s="537"/>
      <c r="D33" s="538"/>
      <c r="E33" s="539"/>
      <c r="F33" s="537"/>
      <c r="G33" s="539" t="s">
        <v>270</v>
      </c>
      <c r="H33" s="539"/>
      <c r="I33" s="537"/>
      <c r="J33" s="537"/>
    </row>
    <row r="34" spans="1:10" s="540" customFormat="1" ht="17.399999999999999">
      <c r="A34" s="537"/>
      <c r="B34" s="537"/>
      <c r="C34" s="537"/>
      <c r="D34" s="538"/>
      <c r="E34" s="537"/>
      <c r="F34" s="537"/>
      <c r="G34" s="541" t="s">
        <v>256</v>
      </c>
      <c r="H34" s="537"/>
      <c r="I34" s="537"/>
      <c r="J34" s="537"/>
    </row>
  </sheetData>
  <mergeCells count="28">
    <mergeCell ref="B8:J8"/>
    <mergeCell ref="B1:J1"/>
    <mergeCell ref="B3:J3"/>
    <mergeCell ref="B5:J5"/>
    <mergeCell ref="B6:J6"/>
    <mergeCell ref="B7:J7"/>
    <mergeCell ref="B21:J21"/>
    <mergeCell ref="B9:J9"/>
    <mergeCell ref="B10:J10"/>
    <mergeCell ref="B11:J11"/>
    <mergeCell ref="B12:J12"/>
    <mergeCell ref="B13:J13"/>
    <mergeCell ref="B14:J14"/>
    <mergeCell ref="B15:J15"/>
    <mergeCell ref="B16:J16"/>
    <mergeCell ref="B18:J18"/>
    <mergeCell ref="B19:J19"/>
    <mergeCell ref="B20:J20"/>
    <mergeCell ref="B17:J17"/>
    <mergeCell ref="B28:J28"/>
    <mergeCell ref="B29:J29"/>
    <mergeCell ref="B30:J30"/>
    <mergeCell ref="B22:J22"/>
    <mergeCell ref="B23:J23"/>
    <mergeCell ref="B24:J24"/>
    <mergeCell ref="B25:J25"/>
    <mergeCell ref="B26:J26"/>
    <mergeCell ref="B27:J27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ujcaeqhXuT8PL98UKBgUJT9rUalIS1qI9uO9lEyZtxY=</DigestValue>
    </Reference>
    <Reference Type="http://www.w3.org/2000/09/xmldsig#Object" URI="#idOfficeObject">
      <DigestMethod Algorithm="http://www.w3.org/2001/04/xmlenc#sha256"/>
      <DigestValue>CUpnk6XhlY/RIrTHsYvdMMy0ItOJwY1ZXPxkXD9qfZY=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MS88kr9PXgV4TnbaAqqsOGR+I10A/+ycigwCfbuY9wM=</DigestValue>
    </Reference>
    <Reference Type="http://www.w3.org/2000/09/xmldsig#Object" URI="#idValidSigLnImg">
      <DigestMethod Algorithm="http://www.w3.org/2001/04/xmlenc#sha256"/>
      <DigestValue>Dn0zdzUu1My1g7Ex6pd3U3Ip21Wd0X9rtrsetGo63rw=</DigestValue>
    </Reference>
    <Reference Type="http://www.w3.org/2000/09/xmldsig#Object" URI="#idInvalidSigLnImg">
      <DigestMethod Algorithm="http://www.w3.org/2001/04/xmlenc#sha256"/>
      <DigestValue>RjL+7mvOgoEwzDGaIKMg8nYUD6RhePi90EWqJuXlsrY=</DigestValue>
    </Reference>
  </SignedInfo>
  <SignatureValue>onrFaneiHeoz2hUpz+IPvsMMwciTkxfzUKBCSVrndthuDlgX2pHxUaZmbrrKCk2JJBOjG8KKgEIH
r1d1oQliHYLT9WRXFRLEnEw8mi5ThBnSW93WWMOPVcBA/yfXlDyJYffMrsshVKHQQCx13IMI5oIr
MEG8hkvYJoiFBDZ0jxkZ69CAv/S+5ybiCt8PwvQzUiic1CsFrTVCmkbMdLghHn8U+R8SQEVT/REP
10JEUuaz/4HxcYAsYfZFnUekKgwniQiyud65h20lyl1gb87xMV9tvZJ+sgmjXI5iTt8rw/l+aOL2
G/BaRTNLw2GKJi+YsTDiVAaK2iDayHkwY42xyg==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bb7a7pV/0pJ4Q9mwaSwpjo47HL4HoH2L10ztsoEV07g=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Z2Bk8vVApdgGsRVyCdBfyJKXCR98L3ejzjrIlTD4A2c=</DigestValue>
      </Reference>
      <Reference URI="/xl/drawings/vmlDrawing2.vml?ContentType=application/vnd.openxmlformats-officedocument.vmlDrawing">
        <DigestMethod Algorithm="http://www.w3.org/2001/04/xmlenc#sha256"/>
        <DigestValue>oC7hHjkoekBaC1kfeJtBHlZd1x4WJT6xyHZjjxpP9KQ=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aiuGzvrlzLk7DmF8VL6zlf2gG94B6POVI2QcFw4jhfQ=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QuyZ45YTJ0dvV69vD7LCY3r6mJAwa2PRlkaQm+2dHTQ=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iY633GwDHOgbVlAeSvUDLkhgt4u1YBYkIt/LsJnmI6c=</DigestValue>
      </Reference>
      <Reference URI="/xl/styles.xml?ContentType=application/vnd.openxmlformats-officedocument.spreadsheetml.styles+xml">
        <DigestMethod Algorithm="http://www.w3.org/2001/04/xmlenc#sha256"/>
        <DigestValue>ZhZXW+tqHwQFPWgZtWcnF0eGjnrRlSG1wEDFnU7mYKg=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Esk/65FgsS8sd+/nL5Dgc/El0/TeZVsk1G4XZ+OHCnU=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QihsXKNfPherAmVs30P08aT/cc0hoaVKXw7dBynHy2g=</DigestValue>
      </Reference>
      <Reference URI="/xl/worksheets/sheet2.xml?ContentType=application/vnd.openxmlformats-officedocument.spreadsheetml.worksheet+xml">
        <DigestMethod Algorithm="http://www.w3.org/2001/04/xmlenc#sha256"/>
        <DigestValue>cdzejRqk8UImiTPvkkQyrKy5FUMZSXsmlF2UtL8z0NE=</DigestValue>
      </Reference>
      <Reference URI="/xl/worksheets/sheet3.xml?ContentType=application/vnd.openxmlformats-officedocument.spreadsheetml.worksheet+xml">
        <DigestMethod Algorithm="http://www.w3.org/2001/04/xmlenc#sha256"/>
        <DigestValue>HWDTWGFeM+iQk1cR3ffez/p+kYpDjvJgZtRMqNVJM8A=</DigestValue>
      </Reference>
      <Reference URI="/xl/worksheets/sheet4.xml?ContentType=application/vnd.openxmlformats-officedocument.spreadsheetml.worksheet+xml">
        <DigestMethod Algorithm="http://www.w3.org/2001/04/xmlenc#sha256"/>
        <DigestValue>sGUp/SSYX2YEQbMlYdoaRX8HU84VKx13p/hRFxEQjag=</DigestValue>
      </Reference>
      <Reference URI="/xl/worksheets/sheet5.xml?ContentType=application/vnd.openxmlformats-officedocument.spreadsheetml.worksheet+xml">
        <DigestMethod Algorithm="http://www.w3.org/2001/04/xmlenc#sha256"/>
        <DigestValue>9X+bGfM8ysJ4nQLoaXjY84b+adBZ4woJp3Zfr0vMYbU=</DigestValue>
      </Reference>
      <Reference URI="/xl/worksheets/sheet6.xml?ContentType=application/vnd.openxmlformats-officedocument.spreadsheetml.worksheet+xml">
        <DigestMethod Algorithm="http://www.w3.org/2001/04/xmlenc#sha256"/>
        <DigestValue>Gs5uBJ5N1s2ErXwVhKmjDnpWc8YdRdL0OjJc2/+6NvM=</DigestValue>
      </Reference>
      <Reference URI="/xl/worksheets/sheet7.xml?ContentType=application/vnd.openxmlformats-officedocument.spreadsheetml.worksheet+xml">
        <DigestMethod Algorithm="http://www.w3.org/2001/04/xmlenc#sha256"/>
        <DigestValue>+qzcgsMQBxGbCkC00ltqKm+M7/egFPx/1mmK1JRaFjs=</DigestValue>
      </Reference>
      <Reference URI="/xl/worksheets/sheet8.xml?ContentType=application/vnd.openxmlformats-officedocument.spreadsheetml.worksheet+xml">
        <DigestMethod Algorithm="http://www.w3.org/2001/04/xmlenc#sha256"/>
        <DigestValue>n8HlvsGiX/qXkHz4W2rY4DXxfMVck06Q9Kqqtva3jQ8=</DigestValue>
      </Reference>
      <Reference URI="/xl/worksheets/sheet9.xml?ContentType=application/vnd.openxmlformats-officedocument.spreadsheetml.worksheet+xml">
        <DigestMethod Algorithm="http://www.w3.org/2001/04/xmlenc#sha256"/>
        <DigestValue>jJSsMnhalSdogp+BdHlA00XnNmdBAgAVzegvr9lZCSc=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2023-04-03T17:22:50Z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{4A823D27-7D02-48B3-8EFD-9C8A5F8689E5}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2023-04-03T17:22:50Z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2T5v3AAAAEwAAAAAAAABIAAAAAAAAAMwuEnj6fwAAkPMuePp/AAAAMxJ4+n8AAAEAAAAAAAAAWFgSePp/AAAAAAL3+n8AAAAAAAAAAAAAAAAAAAAAAAAwtk+b9wAAAGCQAVdDAgAA2+Db9Pp/AABgt0+b9wAAAPm3T5v3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CBOm/cAAAAAAQAAAAAAAIg+//T6fwAAAAAAAAAAAAAJAAAAAAAAAOiw9WRDAgAASMGBd/p/AAAAAAAAAAAAAAAAAAAAAAAArGQTL8l1AABIIk6b9wAAAAAAAAAAAAAA8O/OZEMCAABgkAFXQwIAAHAjTpsAAAAAAAAAAAAAAAAHAAAAAAAAAHiJ6GRDAgAArCJOm/cAAADpIk6b9wAAAHHN1/T6fwAAAQAAAEMCAAAgJk6bAAAAABDDwbFzGgAAAAAAAAAAAABgkAFXQwIAANvg2/T6fwAAUCJOm/cAAADpIk6b9wAAACAjz2RD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qIxwQwIAAPCojHACAAAAiD7/9Pp/AAAAAAAAAAAAAJnranb6fwAAAAAAAPp/AAAAAAAAAAAAAAAAAAAAAAAAAAAAAAAAAADsXxMvyXUAAAAAAAAAAAAA8KiMcEMCAADg////AAAAAGCQAVdDAgAASChOmwAAAAAAAAAAAAAAAAYAAAAAAAAAIAAAAAAAAABsJ06b9wAAAKknTpv3AAAAcc3X9Pp/AAAQLE6b9wAAAAAAAAAAAAAAEFfzaEMCAAC4YfR2+n8AAGCQAVdDAgAA2+Db9Pp/AAAQJ06b9wAAAKknTpv3AAAAIFBPcEM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7BIo//////+YMAAAAAABBEAIlwJDAgAAwhES//////95mLQVOUIAABjZ+WRDAgAACH9Pm/cAAACAbXRwQwIAABB9T5v3AAAAQAiXAgAAAACAbXRwQwIAAKzvB/X6fwAAAAAAAAAAAADb4Nv0+n8AAEB9T5v3AAAAZAAAAAAAAAAIAHQAQ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2T5v3AAAAEwAAAAAAAABIAAAAAAAAAMwuEnj6fwAAkPMuePp/AAAAMxJ4+n8AAAEAAAAAAAAAWFgSePp/AAAAAAL3+n8AAAAAAAAAAAAAAAAAAAAAAAAwtk+b9wAAAGCQAVdDAgAA2+Db9Pp/AABgt0+b9wAAAPm3T5v3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IE6b9wAAAAABAAAAAAAAiD7/9Pp/AAAAAAAAAAAAAAkAAAAAAAAA6LD1ZEMCAABIwYF3+n8AAAAAAAAAAAAAAAAAAAAAAACsZBMvyXUAAEgiTpv3AAAAAAAAAAAAAADw785kQwIAAGCQAVdDAgAAcCNOmwAAAAAAAAAAAAAAAAcAAAAAAAAAeInoZEMCAACsIk6b9wAAAOkiTpv3AAAAcc3X9Pp/AAABAAAAQwIAACAmTpsAAAAAEMPBsXMaAAAAAAAAAAAAAGCQAVdDAgAA2+Db9Pp/AABQIk6b9wAAAOkiTpv3AAAAICPPZE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CojHBDAgAA8KiMcAIAAACIPv/0+n8AAAAAAAAAAAAAmetqdvp/AAAAAAAA+n8AAAAAAAAAAAAAAAAAAAAAAAAAAAAAAAAAAOxfEy/JdQAAAAAAAAAAAADwqIxwQwIAAOD///8AAAAAYJABV0MCAABIKE6bAAAAAAAAAAAAAAAABgAAAAAAAAAgAAAAAAAAAGwnTpv3AAAAqSdOm/cAAABxzdf0+n8AABAsTpv3AAAAAAAAAAAAAAAQV/NoQwIAALhh9Hb6fwAAYJABV0MCAADb4Nv0+n8AABAnTpv3AAAAqSdOm/cAAAAgUE9wQ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5Pm/cAAAAAAAAAAAAAAAAAAAAAAAAAAAAAAAAAAAAgEqpwQwIAAAgAAAAAAAAAgXwI9fp/AADQj+FxQwIAAAAAAAAAAAAAAQAAAAAAAAAAAAAAAAAAAAEAAABDAgAA48AA7fp/AABtEdD//////5gwAAAAAAEEQAiXAkMCAADCERL//////3mYtBU5QgAAGNn5ZEMCAAAIf0+b9wAAAIBtdHBDAgAAEH1Pm/cAAABACJcCAAAAAIBtdHBDAgAArO8H9fp/AAAAAAAAAAAAANvg2/T6fwAAQH1Pm/cAAABkAAAAAAAAAAgAdQBD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6b9Ehd2kaX4PrNWAGvdz9bAf3/Y9rZIQwhu/K3vg0Yc=</DigestValue>
    </Reference>
    <Reference Type="http://www.w3.org/2000/09/xmldsig#Object" URI="#idOfficeObject">
      <DigestMethod Algorithm="http://www.w3.org/2001/04/xmlenc#sha256"/>
      <DigestValue>OUdnMAbmEwxEMAreLeEtHq2iwVVTgVtyHUZasrZhLUI=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JKEp99kCgxrNNsmGjHyJchJSCbkM8g+t8LpsfnDDizY=</DigestValue>
    </Reference>
    <Reference Type="http://www.w3.org/2000/09/xmldsig#Object" URI="#idValidSigLnImg">
      <DigestMethod Algorithm="http://www.w3.org/2001/04/xmlenc#sha256"/>
      <DigestValue>CsFCEKXNI4QtpmPalTpse1CpSVTVSymjrl8k1EDJMvg=</DigestValue>
    </Reference>
    <Reference Type="http://www.w3.org/2000/09/xmldsig#Object" URI="#idInvalidSigLnImg">
      <DigestMethod Algorithm="http://www.w3.org/2001/04/xmlenc#sha256"/>
      <DigestValue>e8p36cS6V/sjW/XBiTmXBpoGjb9Onp8O/1ndgUCLxiw=</DigestValue>
    </Reference>
  </SignedInfo>
  <SignatureValue>PLseEhuKb+bmm8CdZlCr4+J9Z6bBoyGZWe2R3D1vSGXFa80nH9i3GIPQuXX9in3QKlVp56hfpNdR
RCwtCG2AhI4rxIz7e3w3xpZsGCZoxWW/a9F8oqqfRTBMAn5YBwZ59IiWL2Me0JPGuXgdo3hek8hU
671/omYfwklaAJRxC77ULnY6cHpMx7GC3u4Ep2aqTLLwfWXmAOsq8s1PjpB3QuzZBQCE8JlYrQ94
uFmAY7Y3uz06Gi+Apf/3CL5s4EKa7OFSSVCxZkXmttdPNzKZpKj4UyHFHzcE/A3qNO2dIvhn7vNF
nlSVCbpFPY2qkO/J/RsibhowskKjoZRWubgVqg==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bb7a7pV/0pJ4Q9mwaSwpjo47HL4HoH2L10ztsoEV07g=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Z2Bk8vVApdgGsRVyCdBfyJKXCR98L3ejzjrIlTD4A2c=</DigestValue>
      </Reference>
      <Reference URI="/xl/drawings/vmlDrawing2.vml?ContentType=application/vnd.openxmlformats-officedocument.vmlDrawing">
        <DigestMethod Algorithm="http://www.w3.org/2001/04/xmlenc#sha256"/>
        <DigestValue>oC7hHjkoekBaC1kfeJtBHlZd1x4WJT6xyHZjjxpP9KQ=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aiuGzvrlzLk7DmF8VL6zlf2gG94B6POVI2QcFw4jhfQ=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QuyZ45YTJ0dvV69vD7LCY3r6mJAwa2PRlkaQm+2dHTQ=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iY633GwDHOgbVlAeSvUDLkhgt4u1YBYkIt/LsJnmI6c=</DigestValue>
      </Reference>
      <Reference URI="/xl/styles.xml?ContentType=application/vnd.openxmlformats-officedocument.spreadsheetml.styles+xml">
        <DigestMethod Algorithm="http://www.w3.org/2001/04/xmlenc#sha256"/>
        <DigestValue>ZhZXW+tqHwQFPWgZtWcnF0eGjnrRlSG1wEDFnU7mYKg=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Esk/65FgsS8sd+/nL5Dgc/El0/TeZVsk1G4XZ+OHCnU=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QihsXKNfPherAmVs30P08aT/cc0hoaVKXw7dBynHy2g=</DigestValue>
      </Reference>
      <Reference URI="/xl/worksheets/sheet2.xml?ContentType=application/vnd.openxmlformats-officedocument.spreadsheetml.worksheet+xml">
        <DigestMethod Algorithm="http://www.w3.org/2001/04/xmlenc#sha256"/>
        <DigestValue>cdzejRqk8UImiTPvkkQyrKy5FUMZSXsmlF2UtL8z0NE=</DigestValue>
      </Reference>
      <Reference URI="/xl/worksheets/sheet3.xml?ContentType=application/vnd.openxmlformats-officedocument.spreadsheetml.worksheet+xml">
        <DigestMethod Algorithm="http://www.w3.org/2001/04/xmlenc#sha256"/>
        <DigestValue>HWDTWGFeM+iQk1cR3ffez/p+kYpDjvJgZtRMqNVJM8A=</DigestValue>
      </Reference>
      <Reference URI="/xl/worksheets/sheet4.xml?ContentType=application/vnd.openxmlformats-officedocument.spreadsheetml.worksheet+xml">
        <DigestMethod Algorithm="http://www.w3.org/2001/04/xmlenc#sha256"/>
        <DigestValue>sGUp/SSYX2YEQbMlYdoaRX8HU84VKx13p/hRFxEQjag=</DigestValue>
      </Reference>
      <Reference URI="/xl/worksheets/sheet5.xml?ContentType=application/vnd.openxmlformats-officedocument.spreadsheetml.worksheet+xml">
        <DigestMethod Algorithm="http://www.w3.org/2001/04/xmlenc#sha256"/>
        <DigestValue>9X+bGfM8ysJ4nQLoaXjY84b+adBZ4woJp3Zfr0vMYbU=</DigestValue>
      </Reference>
      <Reference URI="/xl/worksheets/sheet6.xml?ContentType=application/vnd.openxmlformats-officedocument.spreadsheetml.worksheet+xml">
        <DigestMethod Algorithm="http://www.w3.org/2001/04/xmlenc#sha256"/>
        <DigestValue>Gs5uBJ5N1s2ErXwVhKmjDnpWc8YdRdL0OjJc2/+6NvM=</DigestValue>
      </Reference>
      <Reference URI="/xl/worksheets/sheet7.xml?ContentType=application/vnd.openxmlformats-officedocument.spreadsheetml.worksheet+xml">
        <DigestMethod Algorithm="http://www.w3.org/2001/04/xmlenc#sha256"/>
        <DigestValue>+qzcgsMQBxGbCkC00ltqKm+M7/egFPx/1mmK1JRaFjs=</DigestValue>
      </Reference>
      <Reference URI="/xl/worksheets/sheet8.xml?ContentType=application/vnd.openxmlformats-officedocument.spreadsheetml.worksheet+xml">
        <DigestMethod Algorithm="http://www.w3.org/2001/04/xmlenc#sha256"/>
        <DigestValue>n8HlvsGiX/qXkHz4W2rY4DXxfMVck06Q9Kqqtva3jQ8=</DigestValue>
      </Reference>
      <Reference URI="/xl/worksheets/sheet9.xml?ContentType=application/vnd.openxmlformats-officedocument.spreadsheetml.worksheet+xml">
        <DigestMethod Algorithm="http://www.w3.org/2001/04/xmlenc#sha256"/>
        <DigestValue>jJSsMnhalSdogp+BdHlA00XnNmdBAgAVzegvr9lZCSc=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2023-04-03T17:23:03Z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{C1C3E00F-A379-4CD1-81E2-919202DD1616}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2023-04-03T17:23:03Z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2T5v3AAAAEwAAAAAAAABIAAAAAAAAAMwuEnj6fwAAkPMuePp/AAAAMxJ4+n8AAAEAAAAAAAAAWFgSePp/AAAAAAL3+n8AAAAAAAAAAAAAAAAAAAAAAAAwtk+b9wAAAGCQAVdDAgAA2+Db9Pp/AABgt0+b9wAAAPm3T5v3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CBOm/cAAAAAAQAAAAAAAIg+//T6fwAAAAAAAAAAAAAJAAAAAAAAAOiw9WRDAgAASMGBd/p/AAAAAAAAAAAAAAAAAAAAAAAArGQTL8l1AABIIk6b9wAAAAAAAAAAAAAA8O/OZEMCAABgkAFXQwIAAHAjTpsAAAAAAAAAAAAAAAAHAAAAAAAAAHiJ6GRDAgAArCJOm/cAAADpIk6b9wAAAHHN1/T6fwAAAQAAAEMCAAAgJk6bAAAAABDDwbFzGgAAAAAAAAAAAABgkAFXQwIAANvg2/T6fwAAUCJOm/cAAADpIk6b9wAAACAjz2RD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qIxwQwIAAPCojHACAAAAiD7/9Pp/AAAAAAAAAAAAAJnranb6fwAAAAAAAPp/AAAAAAAAAAAAAAAAAAAAAAAAAAAAAAAAAADsXxMvyXUAAAAAAAAAAAAA8KiMcEMCAADg////AAAAAGCQAVdDAgAASChOmwAAAAAAAAAAAAAAAAYAAAAAAAAAIAAAAAAAAABsJ06b9wAAAKknTpv3AAAAcc3X9Pp/AAAQLE6b9wAAAAAAAAAAAAAAEFfzaEMCAAC4YfR2+n8AAGCQAVdDAgAA2+Db9Pp/AAAQJ06b9wAAAKknTpv3AAAAIFBPcEM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NRRu//////+YMAAAAAABBCAEp29DAgAAwhES//////95mLQVOUIAABjZ+WRDAgAACH9Pm/cAAACAbXRwQwIAABB9T5v3AAAAIASnbwAAAACAbXRwQwIAAKzvB/X6fwAAAAAAAAAAAADb4Nv0+n8AAEB9T5v3AAAAZAAAAAAAAAAIAKsAQ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2T5v3AAAAEwAAAAAAAABIAAAAAAAAAMwuEnj6fwAAkPMuePp/AAAAMxJ4+n8AAAEAAAAAAAAAWFgSePp/AAAAAAL3+n8AAAAAAAAAAAAAAAAAAAAAAAAwtk+b9wAAAGCQAVdDAgAA2+Db9Pp/AABgt0+b9wAAAPm3T5v3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IE6b9wAAAAABAAAAAAAAiD7/9Pp/AAAAAAAAAAAAAAkAAAAAAAAA6LD1ZEMCAABIwYF3+n8AAAAAAAAAAAAAAAAAAAAAAACsZBMvyXUAAEgiTpv3AAAAAAAAAAAAAADw785kQwIAAGCQAVdDAgAAcCNOmwAAAAAAAAAAAAAAAAcAAAAAAAAAeInoZEMCAACsIk6b9wAAAOkiTpv3AAAAcc3X9Pp/AAABAAAAQwIAACAmTpsAAAAAEMPBsXMaAAAAAAAAAAAAAGCQAVdDAgAA2+Db9Pp/AABQIk6b9wAAAOkiTpv3AAAAICPPZE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CojHBDAgAA8KiMcAIAAACIPv/0+n8AAAAAAAAAAAAAmetqdvp/AAAAAAAA+n8AAAAAAAAAAAAAAAAAAAAAAAAAAAAAAAAAAOxfEy/JdQAAAAAAAAAAAADwqIxwQwIAAOD///8AAAAAYJABV0MCAABIKE6bAAAAAAAAAAAAAAAABgAAAAAAAAAgAAAAAAAAAGwnTpv3AAAAqSdOm/cAAABxzdf0+n8AABAsTpv3AAAAAAAAAAAAAAAQV/NoQwIAALhh9Hb6fwAAYJABV0MCAADb4Nv0+n8AABAnTpv3AAAAqSdOm/cAAAAgUE9wQ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5Pm/cAAAAAAAAAAAAAAAAAAAAAAAAAAAAAAAAAAACARDdwQwIAAAgAAAAAAAAAgXwI9fp/AADQj+FxQwIAAAAAAAAAAAAAAQAAAAAAAAAAALRUQwIAAAEAAABDAgAA48AA7fp/AABPE1j//////5gwAAAAAAEEIASnb0MCAADCERL//////3mYtBU5QgAAGNn5ZEMCAAAIf0+b9wAAAIBtdHBDAgAAEH1Pm/cAAAAgBKdvAAAAAIBtdHBDAgAArO8H9fp/AAAAAAAAAAAAANvg2/T6fwAAQH1Pm/cAAABkAAAAAAAAAAgArABD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Texekanq Himnavorum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2023-01-20T08:01:33Z</cp:lastPrinted>
  <dcterms:created xsi:type="dcterms:W3CDTF">1996-10-14T23:33:28Z</dcterms:created>
  <dcterms:modified xsi:type="dcterms:W3CDTF">2023-03-29T08:23:12Z</dcterms:modified>
</cp:coreProperties>
</file>